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2" sheetId="1" r:id="rId1"/>
  </sheets>
  <calcPr calcId="124519" iterate="1"/>
</workbook>
</file>

<file path=xl/calcChain.xml><?xml version="1.0" encoding="utf-8"?>
<calcChain xmlns="http://schemas.openxmlformats.org/spreadsheetml/2006/main">
  <c r="AC74" i="1"/>
  <c r="AB74"/>
</calcChain>
</file>

<file path=xl/sharedStrings.xml><?xml version="1.0" encoding="utf-8"?>
<sst xmlns="http://schemas.openxmlformats.org/spreadsheetml/2006/main" count="175" uniqueCount="149">
  <si>
    <t>11 июня 2021 г.</t>
  </si>
  <si>
    <t>Л.Г.Парамонова</t>
  </si>
  <si>
    <t>Исполнитель</t>
  </si>
  <si>
    <t>ИТОГО РАСХОДОВ</t>
  </si>
  <si>
    <t xml:space="preserve">                                                                                                            </t>
  </si>
  <si>
    <t>70 1 F3 67484</t>
  </si>
  <si>
    <t>Мероприятия по переселению граждан из аврийного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</si>
  <si>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1 F3 67483</t>
  </si>
  <si>
    <t>Мероприятия по переслению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</si>
  <si>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0 00 К0820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</si>
  <si>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 на приобретение объектов недвижимого имущества в государственную (муниципальную) собственность)</t>
  </si>
  <si>
    <t>70 0 00 L4970</t>
  </si>
  <si>
    <t>Реализация мероприятий по обеспечению жильем молодых семей (Субсидии гражданам на приобретение жилья)</t>
  </si>
  <si>
    <t>70 0 00 L0650</t>
  </si>
  <si>
    <t>Субсидия на реализацию мероприятий в области использования и охраны водных объектов (Бюджетные инвестиции на приобретение объектов недвижимого имущества в государственную (муниципальную) собственность)</t>
  </si>
  <si>
    <t/>
  </si>
  <si>
    <t>Непрограммные направления деятельности</t>
  </si>
  <si>
    <t>30 0 00 75030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</si>
  <si>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 (Обслуживание муниципального долга)</t>
  </si>
  <si>
    <t>30 0 00 42150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</si>
  <si>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 на выравнивание бюджетной обеспеченности)</t>
  </si>
  <si>
    <t>30 0 00 41010</t>
  </si>
  <si>
    <t>Дотации на выравнивание бюджетной обеспеченности (Дотации на выравнивание бюджетной обеспеченности)</t>
  </si>
  <si>
    <t xml:space="preserve">30        </t>
  </si>
  <si>
    <t>Муниципальная программа «Управление муниципальными финансами» на 2019-2024 годы</t>
  </si>
  <si>
    <t>17 С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</si>
  <si>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</si>
  <si>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</si>
  <si>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</si>
  <si>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</si>
  <si>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</si>
  <si>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</si>
  <si>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12080</t>
  </si>
  <si>
    <t>Глава администрации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</si>
  <si>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12040</t>
  </si>
  <si>
    <t>Центральный аппарат (Закупка энергетических ресурсов)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</si>
  <si>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</si>
  <si>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10800</t>
  </si>
  <si>
    <t>Осуществление полномочий Контрольно-счетного органа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</si>
  <si>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 xml:space="preserve">17 С       </t>
  </si>
  <si>
    <t>Обеспечение деятельности контрольно-счетного органа</t>
  </si>
  <si>
    <t>17 0 00 51200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</si>
  <si>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(Прочая закупка товаров, работ и услуг)</t>
  </si>
  <si>
    <t>17 0 00 51180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</si>
  <si>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</si>
  <si>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17 0 00 23300</t>
  </si>
  <si>
    <t>Субсидии бюджетным учреждениям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</si>
  <si>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17 0 00 20930</t>
  </si>
  <si>
    <t>Учреждения по обеспечению хозяйственного обслуживания (Закупка энергетических ресурсов)</t>
  </si>
  <si>
    <t>Учреждения по обеспечению хозяйственного обслуживания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</si>
  <si>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17        </t>
  </si>
  <si>
    <t>Муниципальная программа «Совершенствование качества муниципального управления» на 2019-2023 годы</t>
  </si>
  <si>
    <t>16 0 00 43210</t>
  </si>
  <si>
    <t>Субсидия на мероприятия государственной программы Республики Карелия " Совершенствование социальной защиты граждан" (Прочая закупка товаров, работ и услуг)</t>
  </si>
  <si>
    <t>16 0 00 42090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</si>
  <si>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</si>
  <si>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16 0 00 42030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</si>
  <si>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(Пособия, компенсации, меры социальной поддержки по публичным нормативным обязательствам)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</si>
  <si>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(Прочая закупка товаров, работ и услуг)</t>
  </si>
  <si>
    <t>14 0 00 89210</t>
  </si>
  <si>
    <t>Доплаты к пенсиям, дополнительное пенсионное обеспечение (Иные пенсии, социальные доплаты к пенсиям)</t>
  </si>
  <si>
    <t xml:space="preserve">14 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</si>
  <si>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</si>
  <si>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>12 0 00 23170</t>
  </si>
  <si>
    <t>Культурно-досуговые центры (Субсидии бюджетным учреждениям на иные цели)</t>
  </si>
  <si>
    <t xml:space="preserve">12        </t>
  </si>
  <si>
    <t>Муниципальная программа "Развитие культуры в Пудожском районе на 2019-2023 г."</t>
  </si>
  <si>
    <t>06 0 00 77950</t>
  </si>
  <si>
    <t>Развитие туризма в Пудожском районе (Прочая закупка товаров, работ и услуг)</t>
  </si>
  <si>
    <t xml:space="preserve">06        </t>
  </si>
  <si>
    <t>Муниципальная программа "Развитие физической культуры и спорта в Пудожском муниципальном районе на 2017-2021 годы"</t>
  </si>
  <si>
    <t>03 0 04 24240</t>
  </si>
  <si>
    <t>Специальные (коррекционные) учреждения (Закупка энергетических ресурсов)</t>
  </si>
  <si>
    <t>Специальные (коррекционные) учреждения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</si>
  <si>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03 0 04     </t>
  </si>
  <si>
    <t>Специальные (коррекционные учреждения)</t>
  </si>
  <si>
    <t>03 0 03 23590</t>
  </si>
  <si>
    <t>Учреждения дополнительного образования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</si>
  <si>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03 0 03     </t>
  </si>
  <si>
    <t>Дополнительное образование детей</t>
  </si>
  <si>
    <t>03 0 02 53030</t>
  </si>
  <si>
    <t>Мероприятия на ежемесячное вознаграждение за классное руководство (Взносы по обязательному социальному страхованию на выплаты по оплате труда работников и иные выплаты работникам учреждений)</t>
  </si>
  <si>
    <t>03 0 02 42190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</si>
  <si>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(Прочая закупка товаров, работ и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</si>
  <si>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(Взносы по обязательному социальному страхованию на выплаты по оплате труда работников и иные выплаты работникам учреждений)</t>
  </si>
  <si>
    <t>03 0 02 42040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</si>
  <si>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(Иные выплаты персоналу учреждений, за исключением фонда оплаты труда)</t>
  </si>
  <si>
    <t>03 0 02 24210</t>
  </si>
  <si>
    <t>Школы-детские сады, школы начальные, неполные средние и средние (Закупка энергетических ресурсов)</t>
  </si>
  <si>
    <t>Школы-детские сады, школы начальные, неполные средние и средние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</si>
  <si>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03 0 02     </t>
  </si>
  <si>
    <t>Школы-детские сады, школы начальные, неполные средние и средние</t>
  </si>
  <si>
    <t>03 0 01 42190</t>
  </si>
  <si>
    <t>03 0 01 42100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</si>
  <si>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(Прочая закупка товаров, работ и услуг)</t>
  </si>
  <si>
    <t>03 0 01 42040</t>
  </si>
  <si>
    <t xml:space="preserve">03 0 01     </t>
  </si>
  <si>
    <t>Детские дошкольные учреждения</t>
  </si>
  <si>
    <t>03 0 00 77777</t>
  </si>
  <si>
    <t>Питание детей в образовательных учреждениях за счет родительской платы (Прочая закупка товаров, работ и услуг)</t>
  </si>
  <si>
    <t>Питание детей в образовательных учреждениях за счет родительской платы (Взносы по обязательному социальному страхованию на выплаты по оплате труда работников и иные выплаты работникам учреждений)</t>
  </si>
  <si>
    <t>03 0 00 43210</t>
  </si>
  <si>
    <t>03 0 00 43200</t>
  </si>
  <si>
    <t>Субсидия на реализацию мероприятий государственной программы Республика Карелия "Развитие образования" (Прочая закупка товаров, работ и услуг)</t>
  </si>
  <si>
    <t>03 0 00 24200</t>
  </si>
  <si>
    <t>Детские дошкольные учреждения (Закупка энергетических ресурсов)</t>
  </si>
  <si>
    <t>Детские дошкольные учреждения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</si>
  <si>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       </t>
  </si>
  <si>
    <t>Муниципальная программа "Развитие образования в Пудожском муниципальном районе" на 2019-2024 годы</t>
  </si>
  <si>
    <t>02 0 00 42180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</si>
  <si>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(Прочая закупка товаров, работ и услуг)</t>
  </si>
  <si>
    <t xml:space="preserve">02        </t>
  </si>
  <si>
    <t>Муниципальная 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на 2020-2022 годы</t>
  </si>
  <si>
    <t>01 0 00 S3241</t>
  </si>
  <si>
    <t>Развитие и поддержка малого и среднего предпринимательства (Субсидии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сопровождению)</t>
  </si>
  <si>
    <t xml:space="preserve">01 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</si>
  <si>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 на 2019 -2023 гг."</t>
  </si>
  <si>
    <t>на 2023 год</t>
  </si>
  <si>
    <t>на 2022 год</t>
  </si>
  <si>
    <t>на 2021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</si>
  <si>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</si>
  <si>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</si>
  <si>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</si>
  <si>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</si>
  <si>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</si>
  <si>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</si>
  <si>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</si>
  <si>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</si>
  <si>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</si>
  <si>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</si>
  <si>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2021</t>
  </si>
  <si>
    <t>Сумма</t>
  </si>
  <si>
    <t>Исполнено за 2021 год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</si>
  <si>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</si>
  <si>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</si>
  <si>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</si>
  <si>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</si>
  <si>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</si>
  <si>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</si>
  <si>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</si>
  <si>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на плановый период 2022 и 2023 годов</t>
  </si>
  <si>
    <t>видов расходов классификации расходов бюджетов</t>
  </si>
  <si>
    <t>программам и непрограммным направлениям деятельности), группам и подгруппам</t>
  </si>
  <si>
    <t>Распределение бюджетных ассигнований по целевым статьям (муниципальным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</si>
  <si>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</si>
  <si>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71 1 F3 67484</t>
  </si>
  <si>
    <t>Приложение7</t>
  </si>
  <si>
    <t xml:space="preserve">Приложение № 10                                    к  Решению XXI  заседания  Совета Пудожского муниципального района   Созыва IV "О бюджете  Пудожского муниципального района на 2021 год  и плановый период 2022  и 2023 годов"  от  18.12.2020 г. № 159 </t>
  </si>
  <si>
    <t xml:space="preserve">к  Решению XXVIII  заседания  Совета Пудожского муниципального района   Созыва IV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плановыйпериод 2022 и 2023 годов»  от   30.07.2021 г. №199   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</si>
</sst>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"/>
    <numFmt numFmtId="166" formatCode="#,##0.0;[Red]\-#,##0.0;0.0"/>
    <numFmt numFmtId="167" formatCode="##0.0;[Red]\-##0.0;0.0"/>
    <numFmt numFmtId="168" formatCode="#,##0.00;[Red]\-#,##0.00"/>
    <numFmt numFmtId="169" formatCode="#\ ##0"/>
    <numFmt numFmtId="170" formatCode="000"/>
    <numFmt numFmtId="171" formatCode="00\ 0\ 00\ 00000"/>
  </numFmts>
  <fonts count="10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charset val="204"/>
    </font>
    <font>
      <b/>
      <sz val="11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3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vertical="top"/>
      <protection hidden="1"/>
    </xf>
    <xf numFmtId="169" fontId="1" fillId="0" borderId="8" xfId="0" applyNumberFormat="1" applyFont="1" applyFill="1" applyBorder="1" applyAlignment="1" applyProtection="1">
      <alignment vertical="top"/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alignment horizontal="center" vertical="top"/>
      <protection hidden="1"/>
    </xf>
    <xf numFmtId="171" fontId="1" fillId="0" borderId="8" xfId="0" applyNumberFormat="1" applyFont="1" applyFill="1" applyBorder="1" applyAlignment="1" applyProtection="1">
      <alignment horizontal="left" vertical="top"/>
      <protection hidden="1"/>
    </xf>
    <xf numFmtId="164" fontId="2" fillId="0" borderId="8" xfId="0" applyNumberFormat="1" applyFont="1" applyFill="1" applyBorder="1" applyAlignment="1" applyProtection="1">
      <alignment vertical="top"/>
      <protection hidden="1"/>
    </xf>
    <xf numFmtId="170" fontId="2" fillId="0" borderId="8" xfId="0" applyNumberFormat="1" applyFont="1" applyFill="1" applyBorder="1" applyAlignment="1" applyProtection="1">
      <alignment horizontal="center" vertical="top"/>
      <protection hidden="1"/>
    </xf>
    <xf numFmtId="171" fontId="2" fillId="0" borderId="8" xfId="0" applyNumberFormat="1" applyFont="1" applyFill="1" applyBorder="1" applyAlignment="1" applyProtection="1">
      <alignment horizontal="left" vertical="top"/>
      <protection hidden="1"/>
    </xf>
    <xf numFmtId="164" fontId="2" fillId="0" borderId="14" xfId="0" applyNumberFormat="1" applyFont="1" applyFill="1" applyBorder="1" applyAlignment="1" applyProtection="1">
      <alignment vertical="top"/>
      <protection hidden="1"/>
    </xf>
    <xf numFmtId="169" fontId="1" fillId="0" borderId="14" xfId="0" applyNumberFormat="1" applyFont="1" applyFill="1" applyBorder="1" applyAlignment="1" applyProtection="1">
      <alignment vertical="top"/>
      <protection hidden="1"/>
    </xf>
    <xf numFmtId="166" fontId="1" fillId="0" borderId="15" xfId="0" applyNumberFormat="1" applyFont="1" applyFill="1" applyBorder="1" applyAlignment="1" applyProtection="1">
      <alignment vertical="top"/>
      <protection hidden="1"/>
    </xf>
    <xf numFmtId="164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14" xfId="0" applyNumberFormat="1" applyFont="1" applyFill="1" applyBorder="1" applyAlignment="1" applyProtection="1">
      <alignment horizontal="center" vertical="top"/>
      <protection hidden="1"/>
    </xf>
    <xf numFmtId="171" fontId="2" fillId="0" borderId="14" xfId="0" applyNumberFormat="1" applyFont="1" applyFill="1" applyBorder="1" applyAlignment="1" applyProtection="1">
      <alignment horizontal="left" vertical="top"/>
      <protection hidden="1"/>
    </xf>
    <xf numFmtId="0" fontId="5" fillId="0" borderId="19" xfId="0" applyNumberFormat="1" applyFont="1" applyFill="1" applyBorder="1" applyAlignment="1" applyProtection="1">
      <alignment horizontal="center"/>
      <protection hidden="1"/>
    </xf>
    <xf numFmtId="0" fontId="5" fillId="0" borderId="20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2" xfId="0" applyNumberFormat="1" applyFont="1" applyFill="1" applyBorder="1" applyAlignment="1" applyProtection="1">
      <alignment horizontal="center" vertical="top"/>
      <protection hidden="1"/>
    </xf>
    <xf numFmtId="0" fontId="1" fillId="0" borderId="20" xfId="0" applyNumberFormat="1" applyFont="1" applyFill="1" applyBorder="1" applyAlignment="1" applyProtection="1">
      <alignment horizont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20" xfId="0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" fontId="1" fillId="0" borderId="20" xfId="0" applyNumberFormat="1" applyFont="1" applyFill="1" applyBorder="1" applyAlignment="1" applyProtection="1">
      <protection hidden="1"/>
    </xf>
    <xf numFmtId="167" fontId="1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alignment horizontal="right" vertical="center"/>
      <protection hidden="1"/>
    </xf>
    <xf numFmtId="165" fontId="1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36" xfId="0" applyNumberFormat="1" applyFont="1" applyFill="1" applyBorder="1" applyAlignment="1" applyProtection="1">
      <alignment vertical="center"/>
      <protection hidden="1"/>
    </xf>
    <xf numFmtId="164" fontId="1" fillId="0" borderId="37" xfId="0" applyNumberFormat="1" applyFont="1" applyFill="1" applyBorder="1" applyAlignment="1" applyProtection="1">
      <alignment vertical="center"/>
      <protection hidden="1"/>
    </xf>
    <xf numFmtId="171" fontId="1" fillId="0" borderId="9" xfId="0" applyNumberFormat="1" applyFont="1" applyFill="1" applyBorder="1" applyAlignment="1" applyProtection="1">
      <alignment horizontal="left" vertical="top"/>
      <protection hidden="1"/>
    </xf>
    <xf numFmtId="17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70" fontId="1" fillId="0" borderId="9" xfId="0" applyNumberFormat="1" applyFont="1" applyFill="1" applyBorder="1" applyAlignment="1" applyProtection="1">
      <alignment vertical="center" wrapText="1"/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alignment vertical="center" wrapText="1"/>
      <protection hidden="1"/>
    </xf>
    <xf numFmtId="170" fontId="1" fillId="0" borderId="11" xfId="0" applyNumberFormat="1" applyFont="1" applyFill="1" applyBorder="1" applyAlignment="1" applyProtection="1">
      <alignment vertical="center" wrapText="1"/>
      <protection hidden="1"/>
    </xf>
    <xf numFmtId="17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0" borderId="12" xfId="0" applyNumberFormat="1" applyFont="1" applyFill="1" applyBorder="1" applyAlignment="1" applyProtection="1">
      <alignment vertical="center" wrapText="1"/>
      <protection hidden="1"/>
    </xf>
    <xf numFmtId="170" fontId="2" fillId="0" borderId="11" xfId="0" applyNumberFormat="1" applyFont="1" applyFill="1" applyBorder="1" applyAlignment="1" applyProtection="1">
      <alignment vertical="center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left" vertical="center"/>
      <protection hidden="1"/>
    </xf>
    <xf numFmtId="170" fontId="2" fillId="0" borderId="18" xfId="0" applyNumberFormat="1" applyFont="1" applyFill="1" applyBorder="1" applyAlignment="1" applyProtection="1">
      <alignment vertical="center" wrapText="1"/>
      <protection hidden="1"/>
    </xf>
    <xf numFmtId="170" fontId="2" fillId="0" borderId="17" xfId="0" applyNumberFormat="1" applyFont="1" applyFill="1" applyBorder="1" applyAlignment="1" applyProtection="1">
      <alignment vertical="center" wrapText="1"/>
      <protection hidden="1"/>
    </xf>
    <xf numFmtId="170" fontId="2" fillId="0" borderId="15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92"/>
  <sheetViews>
    <sheetView showGridLines="0" tabSelected="1" workbookViewId="0">
      <selection activeCell="Q7" sqref="Q7"/>
    </sheetView>
  </sheetViews>
  <sheetFormatPr defaultColWidth="9.140625" defaultRowHeight="12.75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4.28515625" customWidth="1"/>
    <col min="14" max="16" width="0" hidden="1" customWidth="1"/>
    <col min="17" max="17" width="11.140625" customWidth="1"/>
    <col min="18" max="18" width="8.5703125" customWidth="1"/>
    <col min="19" max="27" width="0" hidden="1" customWidth="1"/>
    <col min="28" max="29" width="11.42578125" customWidth="1"/>
    <col min="30" max="32" width="0" hidden="1" customWidth="1"/>
    <col min="33" max="33" width="0.5703125" customWidth="1"/>
    <col min="34" max="256" width="9.140625" customWidth="1"/>
  </cols>
  <sheetData>
    <row r="1" spans="1:33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0" t="s">
        <v>144</v>
      </c>
      <c r="N1" s="60"/>
      <c r="O1" s="60"/>
      <c r="P1" s="60"/>
      <c r="Q1" s="61"/>
      <c r="R1" s="61"/>
      <c r="S1" s="61"/>
      <c r="T1" s="89" t="s">
        <v>146</v>
      </c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1"/>
      <c r="AG1" s="1"/>
    </row>
    <row r="2" spans="1:33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0"/>
      <c r="N2" s="60"/>
      <c r="O2" s="60"/>
      <c r="P2" s="60"/>
      <c r="Q2" s="90" t="s">
        <v>148</v>
      </c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1"/>
      <c r="AG2" s="1"/>
    </row>
    <row r="3" spans="1:3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0"/>
      <c r="N3" s="60"/>
      <c r="O3" s="60"/>
      <c r="P3" s="6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1"/>
      <c r="AG3" s="1"/>
    </row>
    <row r="4" spans="1:33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0"/>
      <c r="N4" s="60"/>
      <c r="O4" s="60"/>
      <c r="P4" s="6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1"/>
      <c r="AG4" s="1"/>
    </row>
    <row r="5" spans="1:33" ht="68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0"/>
      <c r="N5" s="60"/>
      <c r="O5" s="60"/>
      <c r="P5" s="6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1"/>
      <c r="AG5" s="1"/>
    </row>
    <row r="6" spans="1:33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60"/>
      <c r="N6" s="60"/>
      <c r="O6" s="60"/>
      <c r="P6" s="60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1"/>
      <c r="AG6" s="1"/>
    </row>
    <row r="7" spans="1:33" ht="87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0"/>
      <c r="N7" s="60"/>
      <c r="O7" s="60"/>
      <c r="P7" s="60"/>
      <c r="Q7" s="60"/>
      <c r="R7" s="99" t="s">
        <v>147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1"/>
      <c r="AE7" s="1"/>
      <c r="AF7" s="1"/>
      <c r="AG7" s="1"/>
    </row>
    <row r="8" spans="1:33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1"/>
      <c r="Y8" s="59"/>
      <c r="Z8" s="58"/>
      <c r="AA8" s="57"/>
      <c r="AB8" s="1"/>
      <c r="AC8" s="3"/>
      <c r="AD8" s="1"/>
      <c r="AE8" s="1"/>
      <c r="AF8" s="1"/>
      <c r="AG8" s="1"/>
    </row>
    <row r="9" spans="1:33" ht="14.25" customHeight="1">
      <c r="A9" s="56"/>
      <c r="B9" s="56"/>
      <c r="C9" s="55"/>
      <c r="D9" s="55"/>
      <c r="E9" s="55"/>
      <c r="F9" s="55"/>
      <c r="G9" s="55"/>
      <c r="H9" s="55"/>
      <c r="I9" s="55"/>
      <c r="J9" s="55"/>
      <c r="K9" s="55"/>
      <c r="L9" s="55"/>
      <c r="M9" s="95" t="s">
        <v>143</v>
      </c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55"/>
      <c r="AD9" s="1"/>
      <c r="AE9" s="1"/>
      <c r="AF9" s="1"/>
      <c r="AG9" s="1"/>
    </row>
    <row r="10" spans="1:33" ht="12.75" customHeight="1">
      <c r="A10" s="56"/>
      <c r="B10" s="56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95" t="s">
        <v>142</v>
      </c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55"/>
      <c r="AD10" s="1"/>
      <c r="AE10" s="1"/>
      <c r="AF10" s="1"/>
      <c r="AG10" s="1"/>
    </row>
    <row r="11" spans="1:33" ht="12" customHeight="1">
      <c r="A11" s="56"/>
      <c r="B11" s="56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95" t="s">
        <v>141</v>
      </c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55"/>
      <c r="AD11" s="1"/>
      <c r="AE11" s="1"/>
      <c r="AF11" s="1"/>
      <c r="AG11" s="1"/>
    </row>
    <row r="12" spans="1:33" ht="12.75" customHeight="1">
      <c r="A12" s="56"/>
      <c r="B12" s="56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95" t="s">
        <v>140</v>
      </c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55"/>
      <c r="AD12" s="1"/>
      <c r="AE12" s="1"/>
      <c r="AF12" s="1"/>
      <c r="AG12" s="1"/>
    </row>
    <row r="13" spans="1:33" ht="17.2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4" t="s">
        <v>139</v>
      </c>
      <c r="W13" s="5"/>
      <c r="X13" s="5"/>
      <c r="Y13" s="53"/>
      <c r="Z13" s="52" t="s">
        <v>138</v>
      </c>
      <c r="AA13" s="51"/>
      <c r="AB13" s="1"/>
      <c r="AC13" s="50" t="s">
        <v>137</v>
      </c>
      <c r="AD13" s="1"/>
      <c r="AE13" s="1"/>
      <c r="AF13" s="1"/>
      <c r="AG13" s="1"/>
    </row>
    <row r="14" spans="1:33" ht="18" customHeight="1" thickBot="1">
      <c r="A14" s="5"/>
      <c r="B14" s="35"/>
      <c r="C14" s="102" t="s">
        <v>136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49" t="s">
        <v>135</v>
      </c>
      <c r="O14" s="49"/>
      <c r="P14" s="49"/>
      <c r="Q14" s="98" t="s">
        <v>134</v>
      </c>
      <c r="R14" s="103" t="s">
        <v>133</v>
      </c>
      <c r="S14" s="48"/>
      <c r="T14" s="47"/>
      <c r="U14" s="46"/>
      <c r="V14" s="46"/>
      <c r="W14" s="46"/>
      <c r="X14" s="45"/>
      <c r="Y14" s="44"/>
      <c r="Z14" s="96" t="s">
        <v>132</v>
      </c>
      <c r="AA14" s="100" t="s">
        <v>131</v>
      </c>
      <c r="AB14" s="101"/>
      <c r="AC14" s="101"/>
      <c r="AD14" s="1" t="s">
        <v>130</v>
      </c>
      <c r="AE14" s="1"/>
      <c r="AF14" s="1"/>
      <c r="AG14" s="3"/>
    </row>
    <row r="15" spans="1:33" ht="57" customHeight="1" thickBot="1">
      <c r="A15" s="5"/>
      <c r="B15" s="43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42" t="s">
        <v>129</v>
      </c>
      <c r="O15" s="38" t="s">
        <v>128</v>
      </c>
      <c r="P15" s="38" t="s">
        <v>127</v>
      </c>
      <c r="Q15" s="98"/>
      <c r="R15" s="103"/>
      <c r="S15" s="41" t="s">
        <v>126</v>
      </c>
      <c r="T15" s="40" t="s">
        <v>125</v>
      </c>
      <c r="U15" s="40" t="s">
        <v>124</v>
      </c>
      <c r="V15" s="40" t="s">
        <v>123</v>
      </c>
      <c r="W15" s="40" t="s">
        <v>122</v>
      </c>
      <c r="X15" s="40" t="s">
        <v>121</v>
      </c>
      <c r="Y15" s="39" t="s">
        <v>120</v>
      </c>
      <c r="Z15" s="96"/>
      <c r="AA15" s="38" t="s">
        <v>119</v>
      </c>
      <c r="AB15" s="37" t="s">
        <v>118</v>
      </c>
      <c r="AC15" s="36" t="s">
        <v>117</v>
      </c>
      <c r="AD15" s="1">
        <v>2022</v>
      </c>
      <c r="AE15" s="1"/>
      <c r="AF15" s="1"/>
      <c r="AG15" s="3"/>
    </row>
    <row r="16" spans="1:33" ht="12.75" customHeight="1" thickBot="1">
      <c r="A16" s="5"/>
      <c r="B16" s="35"/>
      <c r="C16" s="97">
        <v>1</v>
      </c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29">
        <v>2</v>
      </c>
      <c r="O16" s="34">
        <v>3</v>
      </c>
      <c r="P16" s="31">
        <v>4</v>
      </c>
      <c r="Q16" s="33">
        <v>2</v>
      </c>
      <c r="R16" s="32">
        <v>3</v>
      </c>
      <c r="S16" s="29">
        <v>7</v>
      </c>
      <c r="T16" s="31">
        <v>8</v>
      </c>
      <c r="U16" s="31">
        <v>9</v>
      </c>
      <c r="V16" s="31">
        <v>10</v>
      </c>
      <c r="W16" s="31">
        <v>11</v>
      </c>
      <c r="X16" s="31">
        <v>7</v>
      </c>
      <c r="Y16" s="30"/>
      <c r="Z16" s="29">
        <v>7</v>
      </c>
      <c r="AA16" s="28">
        <v>4</v>
      </c>
      <c r="AB16" s="27">
        <v>4</v>
      </c>
      <c r="AC16" s="26">
        <v>5</v>
      </c>
      <c r="AD16" s="1">
        <v>2023</v>
      </c>
      <c r="AE16" s="1"/>
      <c r="AF16" s="1"/>
      <c r="AG16" s="3"/>
    </row>
    <row r="17" spans="1:33" ht="45" customHeight="1">
      <c r="A17" s="8"/>
      <c r="B17" s="92" t="s">
        <v>116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  <c r="Q17" s="25" t="s">
        <v>115</v>
      </c>
      <c r="R17" s="24" t="s">
        <v>15</v>
      </c>
      <c r="S17" s="94"/>
      <c r="T17" s="94"/>
      <c r="U17" s="94"/>
      <c r="V17" s="94"/>
      <c r="W17" s="94"/>
      <c r="X17" s="23">
        <v>0</v>
      </c>
      <c r="Y17" s="22">
        <v>0</v>
      </c>
      <c r="Z17" s="21"/>
      <c r="AA17" s="20">
        <v>100</v>
      </c>
      <c r="AB17" s="19">
        <v>250</v>
      </c>
      <c r="AC17" s="19">
        <v>300</v>
      </c>
      <c r="AD17" s="88"/>
      <c r="AE17" s="88"/>
      <c r="AF17" s="88"/>
      <c r="AG17" s="7"/>
    </row>
    <row r="18" spans="1:33" ht="57" customHeight="1">
      <c r="A18" s="8"/>
      <c r="B18" s="82" t="s">
        <v>114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3"/>
      <c r="Q18" s="15" t="s">
        <v>113</v>
      </c>
      <c r="R18" s="14">
        <v>813</v>
      </c>
      <c r="S18" s="77"/>
      <c r="T18" s="77"/>
      <c r="U18" s="77"/>
      <c r="V18" s="77"/>
      <c r="W18" s="77"/>
      <c r="X18" s="13">
        <v>0</v>
      </c>
      <c r="Y18" s="12">
        <v>0</v>
      </c>
      <c r="Z18" s="11"/>
      <c r="AA18" s="10">
        <v>100</v>
      </c>
      <c r="AB18" s="9">
        <v>250</v>
      </c>
      <c r="AC18" s="9">
        <v>300</v>
      </c>
      <c r="AD18" s="81"/>
      <c r="AE18" s="81"/>
      <c r="AF18" s="81"/>
      <c r="AG18" s="7"/>
    </row>
    <row r="19" spans="1:33" ht="53.25" customHeight="1">
      <c r="A19" s="8"/>
      <c r="B19" s="86" t="s">
        <v>112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7"/>
      <c r="Q19" s="18" t="s">
        <v>111</v>
      </c>
      <c r="R19" s="17" t="s">
        <v>15</v>
      </c>
      <c r="S19" s="84"/>
      <c r="T19" s="84"/>
      <c r="U19" s="84"/>
      <c r="V19" s="84"/>
      <c r="W19" s="84"/>
      <c r="X19" s="13">
        <v>0</v>
      </c>
      <c r="Y19" s="12">
        <v>0</v>
      </c>
      <c r="Z19" s="11"/>
      <c r="AA19" s="10">
        <v>332</v>
      </c>
      <c r="AB19" s="16">
        <v>259</v>
      </c>
      <c r="AC19" s="16">
        <v>265</v>
      </c>
      <c r="AD19" s="85"/>
      <c r="AE19" s="85"/>
      <c r="AF19" s="85"/>
      <c r="AG19" s="7"/>
    </row>
    <row r="20" spans="1:33" ht="45.75" customHeight="1">
      <c r="A20" s="8"/>
      <c r="B20" s="82" t="s">
        <v>110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3"/>
      <c r="Q20" s="15" t="s">
        <v>109</v>
      </c>
      <c r="R20" s="14">
        <v>244</v>
      </c>
      <c r="S20" s="77"/>
      <c r="T20" s="77"/>
      <c r="U20" s="77"/>
      <c r="V20" s="77"/>
      <c r="W20" s="77"/>
      <c r="X20" s="13">
        <v>0</v>
      </c>
      <c r="Y20" s="12">
        <v>0</v>
      </c>
      <c r="Z20" s="11"/>
      <c r="AA20" s="10">
        <v>332</v>
      </c>
      <c r="AB20" s="9">
        <v>259</v>
      </c>
      <c r="AC20" s="9">
        <v>265</v>
      </c>
      <c r="AD20" s="81"/>
      <c r="AE20" s="81"/>
      <c r="AF20" s="81"/>
      <c r="AG20" s="7"/>
    </row>
    <row r="21" spans="1:33" ht="37.5" customHeight="1">
      <c r="A21" s="8"/>
      <c r="B21" s="86" t="s">
        <v>108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7"/>
      <c r="Q21" s="18" t="s">
        <v>107</v>
      </c>
      <c r="R21" s="17" t="s">
        <v>15</v>
      </c>
      <c r="S21" s="84"/>
      <c r="T21" s="84"/>
      <c r="U21" s="84"/>
      <c r="V21" s="84"/>
      <c r="W21" s="84"/>
      <c r="X21" s="13">
        <v>0</v>
      </c>
      <c r="Y21" s="12">
        <v>194705.5</v>
      </c>
      <c r="Z21" s="11"/>
      <c r="AA21" s="10">
        <v>475306</v>
      </c>
      <c r="AB21" s="16">
        <v>344668.47</v>
      </c>
      <c r="AC21" s="16">
        <v>354733.27</v>
      </c>
      <c r="AD21" s="85"/>
      <c r="AE21" s="85"/>
      <c r="AF21" s="85"/>
      <c r="AG21" s="7"/>
    </row>
    <row r="22" spans="1:33" ht="34.5" customHeight="1">
      <c r="A22" s="8"/>
      <c r="B22" s="82" t="s">
        <v>106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3"/>
      <c r="Q22" s="15" t="s">
        <v>104</v>
      </c>
      <c r="R22" s="14">
        <v>119</v>
      </c>
      <c r="S22" s="77"/>
      <c r="T22" s="77"/>
      <c r="U22" s="77"/>
      <c r="V22" s="77"/>
      <c r="W22" s="77"/>
      <c r="X22" s="13">
        <v>0</v>
      </c>
      <c r="Y22" s="12">
        <v>8349.5</v>
      </c>
      <c r="Z22" s="11"/>
      <c r="AA22" s="10">
        <v>22053</v>
      </c>
      <c r="AB22" s="9">
        <v>5590</v>
      </c>
      <c r="AC22" s="9">
        <v>5590</v>
      </c>
      <c r="AD22" s="81"/>
      <c r="AE22" s="81"/>
      <c r="AF22" s="81"/>
      <c r="AG22" s="7"/>
    </row>
    <row r="23" spans="1:33" ht="15.75" customHeight="1">
      <c r="A23" s="8"/>
      <c r="B23" s="82" t="s">
        <v>105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3"/>
      <c r="Q23" s="15" t="s">
        <v>104</v>
      </c>
      <c r="R23" s="14">
        <v>247</v>
      </c>
      <c r="S23" s="77"/>
      <c r="T23" s="77"/>
      <c r="U23" s="77"/>
      <c r="V23" s="77"/>
      <c r="W23" s="77"/>
      <c r="X23" s="13">
        <v>0</v>
      </c>
      <c r="Y23" s="12">
        <v>6014.3</v>
      </c>
      <c r="Z23" s="11"/>
      <c r="AA23" s="10">
        <v>11306</v>
      </c>
      <c r="AB23" s="9">
        <v>8235.1</v>
      </c>
      <c r="AC23" s="9">
        <v>8235.1</v>
      </c>
      <c r="AD23" s="81"/>
      <c r="AE23" s="81"/>
      <c r="AF23" s="81"/>
      <c r="AG23" s="7"/>
    </row>
    <row r="24" spans="1:33" ht="34.5" customHeight="1">
      <c r="A24" s="8"/>
      <c r="B24" s="82" t="s">
        <v>103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3"/>
      <c r="Q24" s="15" t="s">
        <v>102</v>
      </c>
      <c r="R24" s="14">
        <v>244</v>
      </c>
      <c r="S24" s="77"/>
      <c r="T24" s="77"/>
      <c r="U24" s="77"/>
      <c r="V24" s="77"/>
      <c r="W24" s="77"/>
      <c r="X24" s="13">
        <v>0</v>
      </c>
      <c r="Y24" s="12">
        <v>2641.3</v>
      </c>
      <c r="Z24" s="11"/>
      <c r="AA24" s="10">
        <v>8491</v>
      </c>
      <c r="AB24" s="9">
        <v>6885.8</v>
      </c>
      <c r="AC24" s="9">
        <v>7062.4</v>
      </c>
      <c r="AD24" s="81"/>
      <c r="AE24" s="81"/>
      <c r="AF24" s="81"/>
      <c r="AG24" s="7"/>
    </row>
    <row r="25" spans="1:33" ht="34.5" customHeight="1">
      <c r="A25" s="8"/>
      <c r="B25" s="82" t="s">
        <v>53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3"/>
      <c r="Q25" s="15" t="s">
        <v>101</v>
      </c>
      <c r="R25" s="14">
        <v>244</v>
      </c>
      <c r="S25" s="77"/>
      <c r="T25" s="77"/>
      <c r="U25" s="77"/>
      <c r="V25" s="77"/>
      <c r="W25" s="77"/>
      <c r="X25" s="13">
        <v>0</v>
      </c>
      <c r="Y25" s="12">
        <v>0</v>
      </c>
      <c r="Z25" s="11"/>
      <c r="AA25" s="10">
        <v>1307</v>
      </c>
      <c r="AB25" s="9">
        <v>1019.6</v>
      </c>
      <c r="AC25" s="9">
        <v>1045.7</v>
      </c>
      <c r="AD25" s="81"/>
      <c r="AE25" s="81"/>
      <c r="AF25" s="81"/>
      <c r="AG25" s="7"/>
    </row>
    <row r="26" spans="1:33" ht="34.5" customHeight="1">
      <c r="A26" s="8"/>
      <c r="B26" s="82" t="s">
        <v>100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3"/>
      <c r="Q26" s="15" t="s">
        <v>98</v>
      </c>
      <c r="R26" s="14">
        <v>119</v>
      </c>
      <c r="S26" s="77"/>
      <c r="T26" s="77"/>
      <c r="U26" s="77"/>
      <c r="V26" s="77"/>
      <c r="W26" s="77"/>
      <c r="X26" s="13">
        <v>0</v>
      </c>
      <c r="Y26" s="12">
        <v>4.5999999999999996</v>
      </c>
      <c r="Z26" s="11"/>
      <c r="AA26" s="10">
        <v>1797</v>
      </c>
      <c r="AB26" s="9">
        <v>1802.01</v>
      </c>
      <c r="AC26" s="9">
        <v>1802.01</v>
      </c>
      <c r="AD26" s="81"/>
      <c r="AE26" s="81"/>
      <c r="AF26" s="81"/>
      <c r="AG26" s="7"/>
    </row>
    <row r="27" spans="1:33" ht="23.25" customHeight="1">
      <c r="A27" s="8"/>
      <c r="B27" s="82" t="s">
        <v>99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3"/>
      <c r="Q27" s="15" t="s">
        <v>98</v>
      </c>
      <c r="R27" s="14">
        <v>244</v>
      </c>
      <c r="S27" s="77"/>
      <c r="T27" s="77"/>
      <c r="U27" s="77"/>
      <c r="V27" s="77"/>
      <c r="W27" s="77"/>
      <c r="X27" s="13">
        <v>0</v>
      </c>
      <c r="Y27" s="12">
        <v>8818.2000000000007</v>
      </c>
      <c r="Z27" s="11"/>
      <c r="AA27" s="10">
        <v>20795</v>
      </c>
      <c r="AB27" s="9">
        <v>32130.51</v>
      </c>
      <c r="AC27" s="9">
        <v>35522.78</v>
      </c>
      <c r="AD27" s="81"/>
      <c r="AE27" s="81"/>
      <c r="AF27" s="81"/>
      <c r="AG27" s="7"/>
    </row>
    <row r="28" spans="1:33" ht="15.75" customHeight="1">
      <c r="A28" s="8"/>
      <c r="B28" s="82" t="s">
        <v>97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3"/>
      <c r="Q28" s="15" t="s">
        <v>96</v>
      </c>
      <c r="R28" s="14" t="s">
        <v>15</v>
      </c>
      <c r="S28" s="77"/>
      <c r="T28" s="77"/>
      <c r="U28" s="77"/>
      <c r="V28" s="77"/>
      <c r="W28" s="77"/>
      <c r="X28" s="13">
        <v>0</v>
      </c>
      <c r="Y28" s="12">
        <v>35689</v>
      </c>
      <c r="Z28" s="11"/>
      <c r="AA28" s="10">
        <v>87723</v>
      </c>
      <c r="AB28" s="9">
        <v>83091.22</v>
      </c>
      <c r="AC28" s="9">
        <v>83162.22</v>
      </c>
      <c r="AD28" s="81"/>
      <c r="AE28" s="81"/>
      <c r="AF28" s="81"/>
      <c r="AG28" s="7"/>
    </row>
    <row r="29" spans="1:33" ht="68.25" customHeight="1">
      <c r="A29" s="8"/>
      <c r="B29" s="82" t="s">
        <v>86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3"/>
      <c r="Q29" s="15" t="s">
        <v>95</v>
      </c>
      <c r="R29" s="14">
        <v>112</v>
      </c>
      <c r="S29" s="77"/>
      <c r="T29" s="77"/>
      <c r="U29" s="77"/>
      <c r="V29" s="77"/>
      <c r="W29" s="77"/>
      <c r="X29" s="13">
        <v>0</v>
      </c>
      <c r="Y29" s="12">
        <v>368.6</v>
      </c>
      <c r="Z29" s="11"/>
      <c r="AA29" s="10">
        <v>800</v>
      </c>
      <c r="AB29" s="9">
        <v>832</v>
      </c>
      <c r="AC29" s="9">
        <v>884</v>
      </c>
      <c r="AD29" s="81"/>
      <c r="AE29" s="81"/>
      <c r="AF29" s="81"/>
      <c r="AG29" s="7"/>
    </row>
    <row r="30" spans="1:33" ht="90.75" customHeight="1">
      <c r="A30" s="8"/>
      <c r="B30" s="82" t="s">
        <v>94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3"/>
      <c r="Q30" s="15" t="s">
        <v>93</v>
      </c>
      <c r="R30" s="14">
        <v>244</v>
      </c>
      <c r="S30" s="77"/>
      <c r="T30" s="77"/>
      <c r="U30" s="77"/>
      <c r="V30" s="77"/>
      <c r="W30" s="77"/>
      <c r="X30" s="13">
        <v>0</v>
      </c>
      <c r="Y30" s="12">
        <v>0</v>
      </c>
      <c r="Z30" s="11"/>
      <c r="AA30" s="10">
        <v>146</v>
      </c>
      <c r="AB30" s="9">
        <v>724</v>
      </c>
      <c r="AC30" s="9">
        <v>743</v>
      </c>
      <c r="AD30" s="81"/>
      <c r="AE30" s="81"/>
      <c r="AF30" s="81"/>
      <c r="AG30" s="7"/>
    </row>
    <row r="31" spans="1:33" ht="68.25" customHeight="1">
      <c r="A31" s="8"/>
      <c r="B31" s="82" t="s">
        <v>84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3"/>
      <c r="Q31" s="15" t="s">
        <v>92</v>
      </c>
      <c r="R31" s="14">
        <v>119</v>
      </c>
      <c r="S31" s="77"/>
      <c r="T31" s="77"/>
      <c r="U31" s="77"/>
      <c r="V31" s="77"/>
      <c r="W31" s="77"/>
      <c r="X31" s="13">
        <v>0</v>
      </c>
      <c r="Y31" s="12">
        <v>35057.4</v>
      </c>
      <c r="Z31" s="11"/>
      <c r="AA31" s="10">
        <v>86332</v>
      </c>
      <c r="AB31" s="9">
        <v>81535.22</v>
      </c>
      <c r="AC31" s="9">
        <v>81535.22</v>
      </c>
      <c r="AD31" s="81"/>
      <c r="AE31" s="81"/>
      <c r="AF31" s="81"/>
      <c r="AG31" s="7"/>
    </row>
    <row r="32" spans="1:33" ht="15.75" customHeight="1">
      <c r="A32" s="8"/>
      <c r="B32" s="82" t="s">
        <v>91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3"/>
      <c r="Q32" s="15" t="s">
        <v>90</v>
      </c>
      <c r="R32" s="14" t="s">
        <v>15</v>
      </c>
      <c r="S32" s="77"/>
      <c r="T32" s="77"/>
      <c r="U32" s="77"/>
      <c r="V32" s="77"/>
      <c r="W32" s="77"/>
      <c r="X32" s="13">
        <v>0</v>
      </c>
      <c r="Y32" s="12">
        <v>117132.1</v>
      </c>
      <c r="Z32" s="11"/>
      <c r="AA32" s="10">
        <v>283218</v>
      </c>
      <c r="AB32" s="9">
        <v>194634.23</v>
      </c>
      <c r="AC32" s="9">
        <v>201098.06</v>
      </c>
      <c r="AD32" s="81"/>
      <c r="AE32" s="81"/>
      <c r="AF32" s="81"/>
      <c r="AG32" s="7"/>
    </row>
    <row r="33" spans="1:33" ht="34.5" customHeight="1">
      <c r="A33" s="8"/>
      <c r="B33" s="82" t="s">
        <v>89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3"/>
      <c r="Q33" s="15" t="s">
        <v>87</v>
      </c>
      <c r="R33" s="14">
        <v>119</v>
      </c>
      <c r="S33" s="77"/>
      <c r="T33" s="77"/>
      <c r="U33" s="77"/>
      <c r="V33" s="77"/>
      <c r="W33" s="77"/>
      <c r="X33" s="13">
        <v>0</v>
      </c>
      <c r="Y33" s="12">
        <v>13845</v>
      </c>
      <c r="Z33" s="11"/>
      <c r="AA33" s="10">
        <v>39228</v>
      </c>
      <c r="AB33" s="9">
        <v>30643</v>
      </c>
      <c r="AC33" s="9">
        <v>30643</v>
      </c>
      <c r="AD33" s="81"/>
      <c r="AE33" s="81"/>
      <c r="AF33" s="81"/>
      <c r="AG33" s="7"/>
    </row>
    <row r="34" spans="1:33" ht="23.25" customHeight="1">
      <c r="A34" s="8"/>
      <c r="B34" s="82" t="s">
        <v>88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3"/>
      <c r="Q34" s="15" t="s">
        <v>87</v>
      </c>
      <c r="R34" s="14">
        <v>247</v>
      </c>
      <c r="S34" s="77"/>
      <c r="T34" s="77"/>
      <c r="U34" s="77"/>
      <c r="V34" s="77"/>
      <c r="W34" s="77"/>
      <c r="X34" s="13">
        <v>0</v>
      </c>
      <c r="Y34" s="12">
        <v>29390.9</v>
      </c>
      <c r="Z34" s="11"/>
      <c r="AA34" s="10">
        <v>44223</v>
      </c>
      <c r="AB34" s="9">
        <v>24839.78</v>
      </c>
      <c r="AC34" s="9">
        <v>26156.91</v>
      </c>
      <c r="AD34" s="81"/>
      <c r="AE34" s="81"/>
      <c r="AF34" s="81"/>
      <c r="AG34" s="7"/>
    </row>
    <row r="35" spans="1:33" ht="68.25" customHeight="1">
      <c r="A35" s="8"/>
      <c r="B35" s="82" t="s">
        <v>86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3"/>
      <c r="Q35" s="15" t="s">
        <v>85</v>
      </c>
      <c r="R35" s="14">
        <v>112</v>
      </c>
      <c r="S35" s="77"/>
      <c r="T35" s="77"/>
      <c r="U35" s="77"/>
      <c r="V35" s="77"/>
      <c r="W35" s="77"/>
      <c r="X35" s="13">
        <v>0</v>
      </c>
      <c r="Y35" s="12">
        <v>1375.2</v>
      </c>
      <c r="Z35" s="11"/>
      <c r="AA35" s="10">
        <v>2348</v>
      </c>
      <c r="AB35" s="9">
        <v>1185</v>
      </c>
      <c r="AC35" s="9">
        <v>1185</v>
      </c>
      <c r="AD35" s="81"/>
      <c r="AE35" s="81"/>
      <c r="AF35" s="81"/>
      <c r="AG35" s="7"/>
    </row>
    <row r="36" spans="1:33" ht="68.25" customHeight="1">
      <c r="A36" s="8"/>
      <c r="B36" s="82" t="s">
        <v>84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3"/>
      <c r="Q36" s="15" t="s">
        <v>82</v>
      </c>
      <c r="R36" s="14">
        <v>119</v>
      </c>
      <c r="S36" s="77"/>
      <c r="T36" s="77"/>
      <c r="U36" s="77"/>
      <c r="V36" s="77"/>
      <c r="W36" s="77"/>
      <c r="X36" s="13">
        <v>0</v>
      </c>
      <c r="Y36" s="12">
        <v>62681.2</v>
      </c>
      <c r="Z36" s="11"/>
      <c r="AA36" s="10">
        <v>170860</v>
      </c>
      <c r="AB36" s="9">
        <v>112165.25</v>
      </c>
      <c r="AC36" s="9">
        <v>117311.95</v>
      </c>
      <c r="AD36" s="81"/>
      <c r="AE36" s="81"/>
      <c r="AF36" s="81"/>
      <c r="AG36" s="7"/>
    </row>
    <row r="37" spans="1:33" ht="45.75" customHeight="1">
      <c r="A37" s="8"/>
      <c r="B37" s="82" t="s">
        <v>83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3"/>
      <c r="Q37" s="15" t="s">
        <v>82</v>
      </c>
      <c r="R37" s="14">
        <v>244</v>
      </c>
      <c r="S37" s="77"/>
      <c r="T37" s="77"/>
      <c r="U37" s="77"/>
      <c r="V37" s="77"/>
      <c r="W37" s="77"/>
      <c r="X37" s="13">
        <v>0</v>
      </c>
      <c r="Y37" s="12">
        <v>1574</v>
      </c>
      <c r="Z37" s="11"/>
      <c r="AA37" s="10">
        <v>5326</v>
      </c>
      <c r="AB37" s="9">
        <v>7022</v>
      </c>
      <c r="AC37" s="9">
        <v>7022</v>
      </c>
      <c r="AD37" s="81"/>
      <c r="AE37" s="81"/>
      <c r="AF37" s="81"/>
      <c r="AG37" s="7"/>
    </row>
    <row r="38" spans="1:33" ht="34.5" customHeight="1">
      <c r="A38" s="8"/>
      <c r="B38" s="82" t="s">
        <v>81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3"/>
      <c r="Q38" s="15" t="s">
        <v>80</v>
      </c>
      <c r="R38" s="14">
        <v>119</v>
      </c>
      <c r="S38" s="77"/>
      <c r="T38" s="77"/>
      <c r="U38" s="77"/>
      <c r="V38" s="77"/>
      <c r="W38" s="77"/>
      <c r="X38" s="13">
        <v>0</v>
      </c>
      <c r="Y38" s="12">
        <v>7816.1</v>
      </c>
      <c r="Z38" s="11"/>
      <c r="AA38" s="10">
        <v>18779</v>
      </c>
      <c r="AB38" s="9">
        <v>18779.2</v>
      </c>
      <c r="AC38" s="9">
        <v>18779.2</v>
      </c>
      <c r="AD38" s="81"/>
      <c r="AE38" s="81"/>
      <c r="AF38" s="81"/>
      <c r="AG38" s="7"/>
    </row>
    <row r="39" spans="1:33" ht="15.75" customHeight="1">
      <c r="A39" s="8"/>
      <c r="B39" s="82" t="s">
        <v>79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15" t="s">
        <v>78</v>
      </c>
      <c r="R39" s="14" t="s">
        <v>15</v>
      </c>
      <c r="S39" s="77"/>
      <c r="T39" s="77"/>
      <c r="U39" s="77"/>
      <c r="V39" s="77"/>
      <c r="W39" s="77"/>
      <c r="X39" s="13">
        <v>0</v>
      </c>
      <c r="Y39" s="12">
        <v>11352.5</v>
      </c>
      <c r="Z39" s="11"/>
      <c r="AA39" s="10">
        <v>26308</v>
      </c>
      <c r="AB39" s="9">
        <v>10000</v>
      </c>
      <c r="AC39" s="9">
        <v>10000</v>
      </c>
      <c r="AD39" s="81"/>
      <c r="AE39" s="81"/>
      <c r="AF39" s="81"/>
      <c r="AG39" s="7"/>
    </row>
    <row r="40" spans="1:33" ht="45.75" customHeight="1">
      <c r="A40" s="8"/>
      <c r="B40" s="82" t="s">
        <v>77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15" t="s">
        <v>76</v>
      </c>
      <c r="R40" s="14">
        <v>611</v>
      </c>
      <c r="S40" s="77"/>
      <c r="T40" s="77"/>
      <c r="U40" s="77"/>
      <c r="V40" s="77"/>
      <c r="W40" s="77"/>
      <c r="X40" s="13">
        <v>0</v>
      </c>
      <c r="Y40" s="12">
        <v>8788.4</v>
      </c>
      <c r="Z40" s="11"/>
      <c r="AA40" s="10">
        <v>13996</v>
      </c>
      <c r="AB40" s="9">
        <v>10000</v>
      </c>
      <c r="AC40" s="9">
        <v>10000</v>
      </c>
      <c r="AD40" s="81"/>
      <c r="AE40" s="81"/>
      <c r="AF40" s="81"/>
      <c r="AG40" s="7"/>
    </row>
    <row r="41" spans="1:33" ht="15.75" customHeight="1">
      <c r="A41" s="8"/>
      <c r="B41" s="82" t="s">
        <v>75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3"/>
      <c r="Q41" s="15" t="s">
        <v>74</v>
      </c>
      <c r="R41" s="14" t="s">
        <v>15</v>
      </c>
      <c r="S41" s="77"/>
      <c r="T41" s="77"/>
      <c r="U41" s="77"/>
      <c r="V41" s="77"/>
      <c r="W41" s="77"/>
      <c r="X41" s="13">
        <v>0</v>
      </c>
      <c r="Y41" s="12">
        <v>1220.3</v>
      </c>
      <c r="Z41" s="11"/>
      <c r="AA41" s="10">
        <v>2229</v>
      </c>
      <c r="AB41" s="9">
        <v>1280</v>
      </c>
      <c r="AC41" s="9">
        <v>1215</v>
      </c>
      <c r="AD41" s="81"/>
      <c r="AE41" s="81"/>
      <c r="AF41" s="81"/>
      <c r="AG41" s="7"/>
    </row>
    <row r="42" spans="1:33" ht="34.5" customHeight="1">
      <c r="A42" s="8"/>
      <c r="B42" s="82" t="s">
        <v>73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3"/>
      <c r="Q42" s="15" t="s">
        <v>71</v>
      </c>
      <c r="R42" s="14">
        <v>119</v>
      </c>
      <c r="S42" s="77"/>
      <c r="T42" s="77"/>
      <c r="U42" s="77"/>
      <c r="V42" s="77"/>
      <c r="W42" s="77"/>
      <c r="X42" s="13">
        <v>0</v>
      </c>
      <c r="Y42" s="12">
        <v>250.7</v>
      </c>
      <c r="Z42" s="11"/>
      <c r="AA42" s="10">
        <v>749</v>
      </c>
      <c r="AB42" s="9">
        <v>780</v>
      </c>
      <c r="AC42" s="9">
        <v>715</v>
      </c>
      <c r="AD42" s="81"/>
      <c r="AE42" s="81"/>
      <c r="AF42" s="81"/>
      <c r="AG42" s="7"/>
    </row>
    <row r="43" spans="1:33" ht="23.25" customHeight="1">
      <c r="A43" s="8"/>
      <c r="B43" s="82" t="s">
        <v>72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3"/>
      <c r="Q43" s="15" t="s">
        <v>71</v>
      </c>
      <c r="R43" s="14">
        <v>247</v>
      </c>
      <c r="S43" s="77"/>
      <c r="T43" s="77"/>
      <c r="U43" s="77"/>
      <c r="V43" s="77"/>
      <c r="W43" s="77"/>
      <c r="X43" s="13">
        <v>0</v>
      </c>
      <c r="Y43" s="12">
        <v>969.6</v>
      </c>
      <c r="Z43" s="11"/>
      <c r="AA43" s="10">
        <v>1473</v>
      </c>
      <c r="AB43" s="9">
        <v>500</v>
      </c>
      <c r="AC43" s="9">
        <v>500</v>
      </c>
      <c r="AD43" s="81"/>
      <c r="AE43" s="81"/>
      <c r="AF43" s="81"/>
      <c r="AG43" s="7"/>
    </row>
    <row r="44" spans="1:33" ht="23.25" customHeight="1">
      <c r="A44" s="8"/>
      <c r="B44" s="86" t="s">
        <v>70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7"/>
      <c r="Q44" s="18" t="s">
        <v>69</v>
      </c>
      <c r="R44" s="17" t="s">
        <v>15</v>
      </c>
      <c r="S44" s="84"/>
      <c r="T44" s="84"/>
      <c r="U44" s="84"/>
      <c r="V44" s="84"/>
      <c r="W44" s="84"/>
      <c r="X44" s="13">
        <v>0</v>
      </c>
      <c r="Y44" s="12">
        <v>114.8</v>
      </c>
      <c r="Z44" s="11"/>
      <c r="AA44" s="10">
        <v>280</v>
      </c>
      <c r="AB44" s="16">
        <v>100</v>
      </c>
      <c r="AC44" s="16">
        <v>100</v>
      </c>
      <c r="AD44" s="85"/>
      <c r="AE44" s="85"/>
      <c r="AF44" s="85"/>
      <c r="AG44" s="7"/>
    </row>
    <row r="45" spans="1:33" ht="23.25" customHeight="1">
      <c r="A45" s="8"/>
      <c r="B45" s="82" t="s">
        <v>68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3"/>
      <c r="Q45" s="15" t="s">
        <v>67</v>
      </c>
      <c r="R45" s="14">
        <v>244</v>
      </c>
      <c r="S45" s="77"/>
      <c r="T45" s="77"/>
      <c r="U45" s="77"/>
      <c r="V45" s="77"/>
      <c r="W45" s="77"/>
      <c r="X45" s="13">
        <v>0</v>
      </c>
      <c r="Y45" s="12">
        <v>19.100000000000001</v>
      </c>
      <c r="Z45" s="11"/>
      <c r="AA45" s="10">
        <v>167</v>
      </c>
      <c r="AB45" s="9">
        <v>100</v>
      </c>
      <c r="AC45" s="9">
        <v>100</v>
      </c>
      <c r="AD45" s="81"/>
      <c r="AE45" s="81"/>
      <c r="AF45" s="81"/>
      <c r="AG45" s="7"/>
    </row>
    <row r="46" spans="1:33" ht="23.25" customHeight="1">
      <c r="A46" s="8"/>
      <c r="B46" s="86" t="s">
        <v>66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7"/>
      <c r="Q46" s="18" t="s">
        <v>65</v>
      </c>
      <c r="R46" s="17" t="s">
        <v>15</v>
      </c>
      <c r="S46" s="84"/>
      <c r="T46" s="84"/>
      <c r="U46" s="84"/>
      <c r="V46" s="84"/>
      <c r="W46" s="84"/>
      <c r="X46" s="13">
        <v>0</v>
      </c>
      <c r="Y46" s="12">
        <v>8778.1</v>
      </c>
      <c r="Z46" s="11"/>
      <c r="AA46" s="10">
        <v>20903</v>
      </c>
      <c r="AB46" s="16">
        <v>6000</v>
      </c>
      <c r="AC46" s="16">
        <v>5000</v>
      </c>
      <c r="AD46" s="85"/>
      <c r="AE46" s="85"/>
      <c r="AF46" s="85"/>
      <c r="AG46" s="7"/>
    </row>
    <row r="47" spans="1:33" ht="23.25" customHeight="1">
      <c r="A47" s="8"/>
      <c r="B47" s="82" t="s">
        <v>64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3"/>
      <c r="Q47" s="15" t="s">
        <v>63</v>
      </c>
      <c r="R47" s="14">
        <v>612</v>
      </c>
      <c r="S47" s="77"/>
      <c r="T47" s="77"/>
      <c r="U47" s="77"/>
      <c r="V47" s="77"/>
      <c r="W47" s="77"/>
      <c r="X47" s="13">
        <v>0</v>
      </c>
      <c r="Y47" s="12">
        <v>8017.7</v>
      </c>
      <c r="Z47" s="11"/>
      <c r="AA47" s="10">
        <v>17318</v>
      </c>
      <c r="AB47" s="9">
        <v>6000</v>
      </c>
      <c r="AC47" s="9">
        <v>5000</v>
      </c>
      <c r="AD47" s="81"/>
      <c r="AE47" s="81"/>
      <c r="AF47" s="81"/>
      <c r="AG47" s="7"/>
    </row>
    <row r="48" spans="1:33" ht="45.75" customHeight="1">
      <c r="A48" s="8"/>
      <c r="B48" s="86" t="s">
        <v>62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7"/>
      <c r="Q48" s="18" t="s">
        <v>61</v>
      </c>
      <c r="R48" s="17" t="s">
        <v>15</v>
      </c>
      <c r="S48" s="84"/>
      <c r="T48" s="84"/>
      <c r="U48" s="84"/>
      <c r="V48" s="84"/>
      <c r="W48" s="84"/>
      <c r="X48" s="13">
        <v>0</v>
      </c>
      <c r="Y48" s="12">
        <v>2377.9</v>
      </c>
      <c r="Z48" s="11"/>
      <c r="AA48" s="10">
        <v>5751</v>
      </c>
      <c r="AB48" s="16">
        <v>5107</v>
      </c>
      <c r="AC48" s="16">
        <v>5107</v>
      </c>
      <c r="AD48" s="85"/>
      <c r="AE48" s="85"/>
      <c r="AF48" s="85"/>
      <c r="AG48" s="7"/>
    </row>
    <row r="49" spans="1:33" ht="23.25" customHeight="1">
      <c r="A49" s="8"/>
      <c r="B49" s="82" t="s">
        <v>60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3"/>
      <c r="Q49" s="15" t="s">
        <v>59</v>
      </c>
      <c r="R49" s="14">
        <v>312</v>
      </c>
      <c r="S49" s="77"/>
      <c r="T49" s="77"/>
      <c r="U49" s="77"/>
      <c r="V49" s="77"/>
      <c r="W49" s="77"/>
      <c r="X49" s="13">
        <v>0</v>
      </c>
      <c r="Y49" s="12">
        <v>2377.9</v>
      </c>
      <c r="Z49" s="11"/>
      <c r="AA49" s="10">
        <v>5751</v>
      </c>
      <c r="AB49" s="9">
        <v>5107</v>
      </c>
      <c r="AC49" s="9">
        <v>5107</v>
      </c>
      <c r="AD49" s="81"/>
      <c r="AE49" s="81"/>
      <c r="AF49" s="81"/>
      <c r="AG49" s="7"/>
    </row>
    <row r="50" spans="1:33" ht="23.25" hidden="1" customHeight="1">
      <c r="A50" s="8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7"/>
      <c r="Q50" s="18"/>
      <c r="R50" s="17"/>
      <c r="S50" s="84"/>
      <c r="T50" s="84"/>
      <c r="U50" s="84"/>
      <c r="V50" s="84"/>
      <c r="W50" s="84"/>
      <c r="X50" s="13"/>
      <c r="Y50" s="12"/>
      <c r="Z50" s="11"/>
      <c r="AA50" s="10"/>
      <c r="AB50" s="16"/>
      <c r="AC50" s="16"/>
      <c r="AD50" s="85"/>
      <c r="AE50" s="85"/>
      <c r="AF50" s="85"/>
      <c r="AG50" s="7"/>
    </row>
    <row r="51" spans="1:33" ht="79.5" hidden="1" customHeight="1">
      <c r="A51" s="8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3"/>
      <c r="Q51" s="15"/>
      <c r="R51" s="14"/>
      <c r="S51" s="77"/>
      <c r="T51" s="77"/>
      <c r="U51" s="77"/>
      <c r="V51" s="77"/>
      <c r="W51" s="77"/>
      <c r="X51" s="13"/>
      <c r="Y51" s="12"/>
      <c r="Z51" s="11"/>
      <c r="AA51" s="10"/>
      <c r="AB51" s="9"/>
      <c r="AC51" s="9"/>
      <c r="AD51" s="81"/>
      <c r="AE51" s="81"/>
      <c r="AF51" s="81"/>
      <c r="AG51" s="7"/>
    </row>
    <row r="52" spans="1:33" ht="90.75" hidden="1" customHeight="1">
      <c r="A52" s="8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15"/>
      <c r="R52" s="14"/>
      <c r="S52" s="77"/>
      <c r="T52" s="77"/>
      <c r="U52" s="77"/>
      <c r="V52" s="77"/>
      <c r="W52" s="77"/>
      <c r="X52" s="13"/>
      <c r="Y52" s="12"/>
      <c r="Z52" s="11"/>
      <c r="AA52" s="10"/>
      <c r="AB52" s="9"/>
      <c r="AC52" s="9"/>
      <c r="AD52" s="81"/>
      <c r="AE52" s="81"/>
      <c r="AF52" s="81"/>
      <c r="AG52" s="7"/>
    </row>
    <row r="53" spans="1:33" ht="57" hidden="1" customHeight="1">
      <c r="A53" s="8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3"/>
      <c r="Q53" s="15"/>
      <c r="R53" s="14"/>
      <c r="S53" s="77"/>
      <c r="T53" s="77"/>
      <c r="U53" s="77"/>
      <c r="V53" s="77"/>
      <c r="W53" s="77"/>
      <c r="X53" s="13"/>
      <c r="Y53" s="12"/>
      <c r="Z53" s="11"/>
      <c r="AA53" s="10"/>
      <c r="AB53" s="9"/>
      <c r="AC53" s="9"/>
      <c r="AD53" s="81"/>
      <c r="AE53" s="81"/>
      <c r="AF53" s="81"/>
      <c r="AG53" s="7"/>
    </row>
    <row r="54" spans="1:33" ht="34.5" hidden="1" customHeight="1">
      <c r="A54" s="8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3"/>
      <c r="Q54" s="15"/>
      <c r="R54" s="14"/>
      <c r="S54" s="77"/>
      <c r="T54" s="77"/>
      <c r="U54" s="77"/>
      <c r="V54" s="77"/>
      <c r="W54" s="77"/>
      <c r="X54" s="13"/>
      <c r="Y54" s="12"/>
      <c r="Z54" s="11"/>
      <c r="AA54" s="10"/>
      <c r="AB54" s="9"/>
      <c r="AC54" s="9"/>
      <c r="AD54" s="81"/>
      <c r="AE54" s="81"/>
      <c r="AF54" s="81"/>
      <c r="AG54" s="7"/>
    </row>
    <row r="55" spans="1:33" ht="31.5" customHeight="1">
      <c r="A55" s="8"/>
      <c r="B55" s="86" t="s">
        <v>51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7"/>
      <c r="Q55" s="18" t="s">
        <v>50</v>
      </c>
      <c r="R55" s="17" t="s">
        <v>15</v>
      </c>
      <c r="S55" s="84"/>
      <c r="T55" s="84"/>
      <c r="U55" s="84"/>
      <c r="V55" s="84"/>
      <c r="W55" s="84"/>
      <c r="X55" s="13">
        <v>0</v>
      </c>
      <c r="Y55" s="12">
        <v>24479.599999999999</v>
      </c>
      <c r="Z55" s="11"/>
      <c r="AA55" s="10">
        <v>60619</v>
      </c>
      <c r="AB55" s="16">
        <v>31013.1</v>
      </c>
      <c r="AC55" s="16">
        <v>30960.799999999999</v>
      </c>
      <c r="AD55" s="85"/>
      <c r="AE55" s="85"/>
      <c r="AF55" s="85"/>
      <c r="AG55" s="7"/>
    </row>
    <row r="56" spans="1:33" ht="34.5" customHeight="1">
      <c r="A56" s="8"/>
      <c r="B56" s="82" t="s">
        <v>49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3"/>
      <c r="Q56" s="15" t="s">
        <v>47</v>
      </c>
      <c r="R56" s="14">
        <v>119</v>
      </c>
      <c r="S56" s="77"/>
      <c r="T56" s="77"/>
      <c r="U56" s="77"/>
      <c r="V56" s="77"/>
      <c r="W56" s="77"/>
      <c r="X56" s="13">
        <v>0</v>
      </c>
      <c r="Y56" s="12">
        <v>5535.7</v>
      </c>
      <c r="Z56" s="11"/>
      <c r="AA56" s="10">
        <v>13723</v>
      </c>
      <c r="AB56" s="9">
        <v>6500</v>
      </c>
      <c r="AC56" s="9">
        <v>6500</v>
      </c>
      <c r="AD56" s="81"/>
      <c r="AE56" s="81"/>
      <c r="AF56" s="81"/>
      <c r="AG56" s="7"/>
    </row>
    <row r="57" spans="1:33" ht="23.25" customHeight="1">
      <c r="A57" s="8"/>
      <c r="B57" s="82" t="s">
        <v>48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3"/>
      <c r="Q57" s="15" t="s">
        <v>47</v>
      </c>
      <c r="R57" s="14">
        <v>247</v>
      </c>
      <c r="S57" s="77"/>
      <c r="T57" s="77"/>
      <c r="U57" s="77"/>
      <c r="V57" s="77"/>
      <c r="W57" s="77"/>
      <c r="X57" s="13">
        <v>0</v>
      </c>
      <c r="Y57" s="12">
        <v>1307.7</v>
      </c>
      <c r="Z57" s="11"/>
      <c r="AA57" s="10">
        <v>2190</v>
      </c>
      <c r="AB57" s="9">
        <v>536.6</v>
      </c>
      <c r="AC57" s="9">
        <v>536.6</v>
      </c>
      <c r="AD57" s="81"/>
      <c r="AE57" s="81"/>
      <c r="AF57" s="81"/>
      <c r="AG57" s="7"/>
    </row>
    <row r="58" spans="1:33" ht="45.75" customHeight="1">
      <c r="A58" s="8"/>
      <c r="B58" s="82" t="s">
        <v>46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3"/>
      <c r="Q58" s="15" t="s">
        <v>45</v>
      </c>
      <c r="R58" s="14">
        <v>611</v>
      </c>
      <c r="S58" s="77"/>
      <c r="T58" s="77"/>
      <c r="U58" s="77"/>
      <c r="V58" s="77"/>
      <c r="W58" s="77"/>
      <c r="X58" s="13">
        <v>0</v>
      </c>
      <c r="Y58" s="12">
        <v>571.29999999999995</v>
      </c>
      <c r="Z58" s="11"/>
      <c r="AA58" s="10">
        <v>1371</v>
      </c>
      <c r="AB58" s="9">
        <v>1100</v>
      </c>
      <c r="AC58" s="9">
        <v>1000</v>
      </c>
      <c r="AD58" s="81"/>
      <c r="AE58" s="81"/>
      <c r="AF58" s="81"/>
      <c r="AG58" s="7"/>
    </row>
    <row r="59" spans="1:33" ht="23.25" customHeight="1">
      <c r="A59" s="8"/>
      <c r="B59" s="82" t="s">
        <v>44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3"/>
      <c r="Q59" s="15" t="s">
        <v>43</v>
      </c>
      <c r="R59" s="14">
        <v>530</v>
      </c>
      <c r="S59" s="77"/>
      <c r="T59" s="77"/>
      <c r="U59" s="77"/>
      <c r="V59" s="77"/>
      <c r="W59" s="77"/>
      <c r="X59" s="13">
        <v>0</v>
      </c>
      <c r="Y59" s="12">
        <v>743.9</v>
      </c>
      <c r="Z59" s="11"/>
      <c r="AA59" s="10">
        <v>1488</v>
      </c>
      <c r="AB59" s="9">
        <v>1503.1</v>
      </c>
      <c r="AC59" s="9">
        <v>1565.2</v>
      </c>
      <c r="AD59" s="81"/>
      <c r="AE59" s="81"/>
      <c r="AF59" s="81"/>
      <c r="AG59" s="7"/>
    </row>
    <row r="60" spans="1:33" ht="45.75" customHeight="1">
      <c r="A60" s="8"/>
      <c r="B60" s="82" t="s">
        <v>42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3"/>
      <c r="Q60" s="15" t="s">
        <v>41</v>
      </c>
      <c r="R60" s="14">
        <v>244</v>
      </c>
      <c r="S60" s="77"/>
      <c r="T60" s="77"/>
      <c r="U60" s="77"/>
      <c r="V60" s="77"/>
      <c r="W60" s="77"/>
      <c r="X60" s="13">
        <v>0</v>
      </c>
      <c r="Y60" s="12">
        <v>0</v>
      </c>
      <c r="Z60" s="11"/>
      <c r="AA60" s="10">
        <v>5</v>
      </c>
      <c r="AB60" s="9">
        <v>24.1</v>
      </c>
      <c r="AC60" s="9">
        <v>1.7</v>
      </c>
      <c r="AD60" s="81"/>
      <c r="AE60" s="81"/>
      <c r="AF60" s="81"/>
      <c r="AG60" s="7"/>
    </row>
    <row r="61" spans="1:33" ht="15.75" customHeight="1">
      <c r="A61" s="8"/>
      <c r="B61" s="82" t="s">
        <v>40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3"/>
      <c r="Q61" s="15" t="s">
        <v>39</v>
      </c>
      <c r="R61" s="14" t="s">
        <v>15</v>
      </c>
      <c r="S61" s="77"/>
      <c r="T61" s="77"/>
      <c r="U61" s="77"/>
      <c r="V61" s="77"/>
      <c r="W61" s="77"/>
      <c r="X61" s="13">
        <v>0</v>
      </c>
      <c r="Y61" s="12">
        <v>15313.8</v>
      </c>
      <c r="Z61" s="11"/>
      <c r="AA61" s="10">
        <v>39825</v>
      </c>
      <c r="AB61" s="9">
        <v>21349.3</v>
      </c>
      <c r="AC61" s="9">
        <v>21357.3</v>
      </c>
      <c r="AD61" s="81"/>
      <c r="AE61" s="81"/>
      <c r="AF61" s="81"/>
      <c r="AG61" s="7"/>
    </row>
    <row r="62" spans="1:33" ht="45.75" customHeight="1">
      <c r="A62" s="8"/>
      <c r="B62" s="82" t="s">
        <v>38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3"/>
      <c r="Q62" s="15" t="s">
        <v>37</v>
      </c>
      <c r="R62" s="14">
        <v>129</v>
      </c>
      <c r="S62" s="77"/>
      <c r="T62" s="77"/>
      <c r="U62" s="77"/>
      <c r="V62" s="77"/>
      <c r="W62" s="77"/>
      <c r="X62" s="13">
        <v>0</v>
      </c>
      <c r="Y62" s="12">
        <v>473.1</v>
      </c>
      <c r="Z62" s="11"/>
      <c r="AA62" s="10">
        <v>1710</v>
      </c>
      <c r="AB62" s="9">
        <v>1534</v>
      </c>
      <c r="AC62" s="9">
        <v>1534</v>
      </c>
      <c r="AD62" s="81"/>
      <c r="AE62" s="81"/>
      <c r="AF62" s="81"/>
      <c r="AG62" s="7"/>
    </row>
    <row r="63" spans="1:33" ht="34.5" customHeight="1">
      <c r="A63" s="8"/>
      <c r="B63" s="82" t="s">
        <v>36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3"/>
      <c r="Q63" s="15" t="s">
        <v>34</v>
      </c>
      <c r="R63" s="14">
        <v>129</v>
      </c>
      <c r="S63" s="77"/>
      <c r="T63" s="77"/>
      <c r="U63" s="77"/>
      <c r="V63" s="77"/>
      <c r="W63" s="77"/>
      <c r="X63" s="13">
        <v>0</v>
      </c>
      <c r="Y63" s="12">
        <v>9329.7999999999993</v>
      </c>
      <c r="Z63" s="11"/>
      <c r="AA63" s="10">
        <v>28658</v>
      </c>
      <c r="AB63" s="9">
        <v>14937</v>
      </c>
      <c r="AC63" s="9">
        <v>14937</v>
      </c>
      <c r="AD63" s="81"/>
      <c r="AE63" s="81"/>
      <c r="AF63" s="81"/>
      <c r="AG63" s="7"/>
    </row>
    <row r="64" spans="1:33" ht="15.75" customHeight="1">
      <c r="A64" s="8"/>
      <c r="B64" s="82" t="s">
        <v>35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3"/>
      <c r="Q64" s="15" t="s">
        <v>34</v>
      </c>
      <c r="R64" s="14">
        <v>247</v>
      </c>
      <c r="S64" s="77"/>
      <c r="T64" s="77"/>
      <c r="U64" s="77"/>
      <c r="V64" s="77"/>
      <c r="W64" s="77"/>
      <c r="X64" s="13">
        <v>0</v>
      </c>
      <c r="Y64" s="12">
        <v>3208</v>
      </c>
      <c r="Z64" s="11"/>
      <c r="AA64" s="10">
        <v>4744</v>
      </c>
      <c r="AB64" s="9">
        <v>2077.3000000000002</v>
      </c>
      <c r="AC64" s="9">
        <v>2077.3000000000002</v>
      </c>
      <c r="AD64" s="81"/>
      <c r="AE64" s="81"/>
      <c r="AF64" s="81"/>
      <c r="AG64" s="7"/>
    </row>
    <row r="65" spans="1:33" ht="45.75" customHeight="1">
      <c r="A65" s="8"/>
      <c r="B65" s="82" t="s">
        <v>33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3"/>
      <c r="Q65" s="15" t="s">
        <v>32</v>
      </c>
      <c r="R65" s="14">
        <v>129</v>
      </c>
      <c r="S65" s="77"/>
      <c r="T65" s="77"/>
      <c r="U65" s="77"/>
      <c r="V65" s="77"/>
      <c r="W65" s="77"/>
      <c r="X65" s="13">
        <v>0</v>
      </c>
      <c r="Y65" s="12">
        <v>1605.3</v>
      </c>
      <c r="Z65" s="11"/>
      <c r="AA65" s="10">
        <v>2259</v>
      </c>
      <c r="AB65" s="9">
        <v>2029</v>
      </c>
      <c r="AC65" s="9">
        <v>2029</v>
      </c>
      <c r="AD65" s="81"/>
      <c r="AE65" s="81"/>
      <c r="AF65" s="81"/>
      <c r="AG65" s="7"/>
    </row>
    <row r="66" spans="1:33" ht="57" customHeight="1">
      <c r="A66" s="8"/>
      <c r="B66" s="82" t="s">
        <v>31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3"/>
      <c r="Q66" s="15" t="s">
        <v>30</v>
      </c>
      <c r="R66" s="14">
        <v>129</v>
      </c>
      <c r="S66" s="77"/>
      <c r="T66" s="77"/>
      <c r="U66" s="77"/>
      <c r="V66" s="77"/>
      <c r="W66" s="77"/>
      <c r="X66" s="13">
        <v>0</v>
      </c>
      <c r="Y66" s="12">
        <v>0</v>
      </c>
      <c r="Z66" s="11"/>
      <c r="AA66" s="10">
        <v>0</v>
      </c>
      <c r="AB66" s="9">
        <v>334</v>
      </c>
      <c r="AC66" s="9">
        <v>334</v>
      </c>
      <c r="AD66" s="81"/>
      <c r="AE66" s="81"/>
      <c r="AF66" s="81"/>
      <c r="AG66" s="7"/>
    </row>
    <row r="67" spans="1:33" ht="57" customHeight="1">
      <c r="A67" s="8"/>
      <c r="B67" s="82" t="s">
        <v>29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3"/>
      <c r="Q67" s="15" t="s">
        <v>28</v>
      </c>
      <c r="R67" s="14">
        <v>129</v>
      </c>
      <c r="S67" s="77"/>
      <c r="T67" s="77"/>
      <c r="U67" s="77"/>
      <c r="V67" s="77"/>
      <c r="W67" s="77"/>
      <c r="X67" s="13">
        <v>0</v>
      </c>
      <c r="Y67" s="12">
        <v>0</v>
      </c>
      <c r="Z67" s="11"/>
      <c r="AA67" s="10">
        <v>0</v>
      </c>
      <c r="AB67" s="9">
        <v>110</v>
      </c>
      <c r="AC67" s="9">
        <v>110</v>
      </c>
      <c r="AD67" s="81"/>
      <c r="AE67" s="81"/>
      <c r="AF67" s="81"/>
      <c r="AG67" s="7"/>
    </row>
    <row r="68" spans="1:33" ht="79.5" customHeight="1">
      <c r="A68" s="8"/>
      <c r="B68" s="82" t="s">
        <v>27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3"/>
      <c r="Q68" s="15" t="s">
        <v>25</v>
      </c>
      <c r="R68" s="14">
        <v>129</v>
      </c>
      <c r="S68" s="77"/>
      <c r="T68" s="77"/>
      <c r="U68" s="77"/>
      <c r="V68" s="77"/>
      <c r="W68" s="77"/>
      <c r="X68" s="13">
        <v>0</v>
      </c>
      <c r="Y68" s="12">
        <v>148.30000000000001</v>
      </c>
      <c r="Z68" s="11"/>
      <c r="AA68" s="10">
        <v>403</v>
      </c>
      <c r="AB68" s="9">
        <v>312</v>
      </c>
      <c r="AC68" s="9">
        <v>320</v>
      </c>
      <c r="AD68" s="81"/>
      <c r="AE68" s="81"/>
      <c r="AF68" s="81"/>
      <c r="AG68" s="7"/>
    </row>
    <row r="69" spans="1:33" ht="45.75" customHeight="1">
      <c r="A69" s="8"/>
      <c r="B69" s="82" t="s">
        <v>26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3"/>
      <c r="Q69" s="15" t="s">
        <v>25</v>
      </c>
      <c r="R69" s="14">
        <v>530</v>
      </c>
      <c r="S69" s="77"/>
      <c r="T69" s="77"/>
      <c r="U69" s="77"/>
      <c r="V69" s="77"/>
      <c r="W69" s="77"/>
      <c r="X69" s="13">
        <v>0</v>
      </c>
      <c r="Y69" s="12">
        <v>8</v>
      </c>
      <c r="Z69" s="11"/>
      <c r="AA69" s="10">
        <v>16</v>
      </c>
      <c r="AB69" s="9">
        <v>16</v>
      </c>
      <c r="AC69" s="9">
        <v>16</v>
      </c>
      <c r="AD69" s="81"/>
      <c r="AE69" s="81"/>
      <c r="AF69" s="81"/>
      <c r="AG69" s="7"/>
    </row>
    <row r="70" spans="1:33" ht="30.75" customHeight="1">
      <c r="A70" s="8"/>
      <c r="B70" s="86" t="s">
        <v>24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7"/>
      <c r="Q70" s="18" t="s">
        <v>23</v>
      </c>
      <c r="R70" s="17" t="s">
        <v>15</v>
      </c>
      <c r="S70" s="84"/>
      <c r="T70" s="84"/>
      <c r="U70" s="84"/>
      <c r="V70" s="84"/>
      <c r="W70" s="84"/>
      <c r="X70" s="13">
        <v>0</v>
      </c>
      <c r="Y70" s="12">
        <v>11151.7</v>
      </c>
      <c r="Z70" s="11"/>
      <c r="AA70" s="10">
        <v>22473</v>
      </c>
      <c r="AB70" s="16">
        <v>21134.7</v>
      </c>
      <c r="AC70" s="16">
        <v>20425.599999999999</v>
      </c>
      <c r="AD70" s="85"/>
      <c r="AE70" s="85"/>
      <c r="AF70" s="85"/>
      <c r="AG70" s="7"/>
    </row>
    <row r="71" spans="1:33" ht="23.25" customHeight="1">
      <c r="A71" s="8"/>
      <c r="B71" s="82" t="s">
        <v>22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3"/>
      <c r="Q71" s="15" t="s">
        <v>21</v>
      </c>
      <c r="R71" s="14">
        <v>511</v>
      </c>
      <c r="S71" s="77"/>
      <c r="T71" s="77"/>
      <c r="U71" s="77"/>
      <c r="V71" s="77"/>
      <c r="W71" s="77"/>
      <c r="X71" s="13">
        <v>0</v>
      </c>
      <c r="Y71" s="12">
        <v>7622.4</v>
      </c>
      <c r="Z71" s="11"/>
      <c r="AA71" s="10">
        <v>13927</v>
      </c>
      <c r="AB71" s="9">
        <v>13927</v>
      </c>
      <c r="AC71" s="9">
        <v>13927</v>
      </c>
      <c r="AD71" s="81"/>
      <c r="AE71" s="81"/>
      <c r="AF71" s="81"/>
      <c r="AG71" s="7"/>
    </row>
    <row r="72" spans="1:33" ht="45.75" customHeight="1">
      <c r="A72" s="8"/>
      <c r="B72" s="82" t="s">
        <v>20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3"/>
      <c r="Q72" s="15" t="s">
        <v>19</v>
      </c>
      <c r="R72" s="14">
        <v>511</v>
      </c>
      <c r="S72" s="77"/>
      <c r="T72" s="77"/>
      <c r="U72" s="77"/>
      <c r="V72" s="77"/>
      <c r="W72" s="77"/>
      <c r="X72" s="13">
        <v>0</v>
      </c>
      <c r="Y72" s="12">
        <v>1485</v>
      </c>
      <c r="Z72" s="11"/>
      <c r="AA72" s="10">
        <v>3563</v>
      </c>
      <c r="AB72" s="9">
        <v>2292.6999999999998</v>
      </c>
      <c r="AC72" s="9">
        <v>2334.6</v>
      </c>
      <c r="AD72" s="81"/>
      <c r="AE72" s="81"/>
      <c r="AF72" s="81"/>
      <c r="AG72" s="7"/>
    </row>
    <row r="73" spans="1:33" ht="45.75" customHeight="1">
      <c r="A73" s="8"/>
      <c r="B73" s="82" t="s">
        <v>18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3"/>
      <c r="Q73" s="15" t="s">
        <v>17</v>
      </c>
      <c r="R73" s="14">
        <v>730</v>
      </c>
      <c r="S73" s="77"/>
      <c r="T73" s="77"/>
      <c r="U73" s="77"/>
      <c r="V73" s="77"/>
      <c r="W73" s="77"/>
      <c r="X73" s="13">
        <v>0</v>
      </c>
      <c r="Y73" s="12">
        <v>2044.3</v>
      </c>
      <c r="Z73" s="11"/>
      <c r="AA73" s="10">
        <v>4983</v>
      </c>
      <c r="AB73" s="9">
        <v>4915</v>
      </c>
      <c r="AC73" s="9">
        <v>4164</v>
      </c>
      <c r="AD73" s="81"/>
      <c r="AE73" s="81"/>
      <c r="AF73" s="81"/>
      <c r="AG73" s="7"/>
    </row>
    <row r="74" spans="1:33" ht="30.75" customHeight="1">
      <c r="A74" s="8"/>
      <c r="B74" s="86" t="s">
        <v>16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7"/>
      <c r="Q74" s="18"/>
      <c r="R74" s="17" t="s">
        <v>15</v>
      </c>
      <c r="S74" s="84"/>
      <c r="T74" s="84"/>
      <c r="U74" s="84"/>
      <c r="V74" s="84"/>
      <c r="W74" s="84"/>
      <c r="X74" s="13">
        <v>0</v>
      </c>
      <c r="Y74" s="12">
        <v>4659.6000000000004</v>
      </c>
      <c r="Z74" s="11"/>
      <c r="AA74" s="10">
        <v>150453</v>
      </c>
      <c r="AB74" s="16">
        <f>259407.67+14197.7</f>
        <v>273605.37</v>
      </c>
      <c r="AC74" s="16">
        <f>22371.61+14573.2</f>
        <v>36944.81</v>
      </c>
      <c r="AD74" s="85"/>
      <c r="AE74" s="85"/>
      <c r="AF74" s="85"/>
      <c r="AG74" s="7"/>
    </row>
    <row r="75" spans="1:33" ht="45.75" customHeight="1">
      <c r="A75" s="74"/>
      <c r="B75" s="76" t="s">
        <v>14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0" t="s">
        <v>13</v>
      </c>
      <c r="R75" s="71">
        <v>412</v>
      </c>
      <c r="S75" s="77"/>
      <c r="T75" s="77"/>
      <c r="U75" s="77"/>
      <c r="V75" s="77"/>
      <c r="W75" s="77"/>
      <c r="X75" s="72">
        <v>0</v>
      </c>
      <c r="Y75" s="12">
        <v>0</v>
      </c>
      <c r="Z75" s="11"/>
      <c r="AA75" s="73">
        <v>0</v>
      </c>
      <c r="AB75" s="12">
        <v>25962.3</v>
      </c>
      <c r="AC75" s="12">
        <v>14323.2</v>
      </c>
      <c r="AD75" s="80"/>
      <c r="AE75" s="81"/>
      <c r="AF75" s="81"/>
      <c r="AG75" s="7"/>
    </row>
    <row r="76" spans="1:33" ht="23.25" customHeight="1">
      <c r="A76" s="74"/>
      <c r="B76" s="76" t="s">
        <v>12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0" t="s">
        <v>11</v>
      </c>
      <c r="R76" s="71">
        <v>322</v>
      </c>
      <c r="S76" s="77"/>
      <c r="T76" s="77"/>
      <c r="U76" s="77"/>
      <c r="V76" s="77"/>
      <c r="W76" s="77"/>
      <c r="X76" s="72">
        <v>0</v>
      </c>
      <c r="Y76" s="12">
        <v>0</v>
      </c>
      <c r="Z76" s="11"/>
      <c r="AA76" s="73">
        <v>0</v>
      </c>
      <c r="AB76" s="12">
        <v>1858.57</v>
      </c>
      <c r="AC76" s="12">
        <v>1745.71</v>
      </c>
      <c r="AD76" s="80"/>
      <c r="AE76" s="81"/>
      <c r="AF76" s="81"/>
      <c r="AG76" s="7"/>
    </row>
    <row r="77" spans="1:33" ht="113.25" customHeight="1">
      <c r="A77" s="74"/>
      <c r="B77" s="76" t="s">
        <v>10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0" t="s">
        <v>9</v>
      </c>
      <c r="R77" s="71">
        <v>412</v>
      </c>
      <c r="S77" s="77"/>
      <c r="T77" s="77"/>
      <c r="U77" s="77"/>
      <c r="V77" s="77"/>
      <c r="W77" s="77"/>
      <c r="X77" s="72">
        <v>0</v>
      </c>
      <c r="Y77" s="12">
        <v>1787.5</v>
      </c>
      <c r="Z77" s="11"/>
      <c r="AA77" s="73">
        <v>7703</v>
      </c>
      <c r="AB77" s="12">
        <v>7003</v>
      </c>
      <c r="AC77" s="12">
        <v>6302.7</v>
      </c>
      <c r="AD77" s="80"/>
      <c r="AE77" s="81"/>
      <c r="AF77" s="81"/>
      <c r="AG77" s="7"/>
    </row>
    <row r="78" spans="1:33" ht="34.5" customHeight="1">
      <c r="A78" s="74"/>
      <c r="B78" s="76" t="s">
        <v>8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0" t="s">
        <v>7</v>
      </c>
      <c r="R78" s="71">
        <v>412</v>
      </c>
      <c r="S78" s="77"/>
      <c r="T78" s="77"/>
      <c r="U78" s="77"/>
      <c r="V78" s="77"/>
      <c r="W78" s="77"/>
      <c r="X78" s="72">
        <v>0</v>
      </c>
      <c r="Y78" s="12">
        <v>1958.5</v>
      </c>
      <c r="Z78" s="11"/>
      <c r="AA78" s="73">
        <v>114847</v>
      </c>
      <c r="AB78" s="12">
        <v>222337.9</v>
      </c>
      <c r="AC78" s="12">
        <v>0</v>
      </c>
      <c r="AD78" s="80"/>
      <c r="AE78" s="81"/>
      <c r="AF78" s="81"/>
      <c r="AG78" s="7"/>
    </row>
    <row r="79" spans="1:33" ht="34.5" customHeight="1" thickBot="1">
      <c r="A79" s="74"/>
      <c r="B79" s="76" t="s">
        <v>6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0" t="s">
        <v>5</v>
      </c>
      <c r="R79" s="71">
        <v>412</v>
      </c>
      <c r="S79" s="77"/>
      <c r="T79" s="77"/>
      <c r="U79" s="77"/>
      <c r="V79" s="77"/>
      <c r="W79" s="77"/>
      <c r="X79" s="72">
        <v>0</v>
      </c>
      <c r="Y79" s="12">
        <v>19.8</v>
      </c>
      <c r="Z79" s="11"/>
      <c r="AA79" s="73">
        <v>1160</v>
      </c>
      <c r="AB79" s="12">
        <v>2245.9</v>
      </c>
      <c r="AC79" s="12">
        <v>0</v>
      </c>
      <c r="AD79" s="78"/>
      <c r="AE79" s="79"/>
      <c r="AF79" s="79"/>
      <c r="AG79" s="7"/>
    </row>
    <row r="80" spans="1:33" ht="409.6" hidden="1" customHeight="1">
      <c r="A80" s="6"/>
      <c r="B80" s="76" t="s">
        <v>6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0" t="s">
        <v>145</v>
      </c>
      <c r="R80" s="71">
        <v>412</v>
      </c>
      <c r="S80" s="77"/>
      <c r="T80" s="77"/>
      <c r="U80" s="77"/>
      <c r="V80" s="77"/>
      <c r="W80" s="77"/>
      <c r="X80" s="72">
        <v>0</v>
      </c>
      <c r="Y80" s="12">
        <v>19.8</v>
      </c>
      <c r="Z80" s="11"/>
      <c r="AA80" s="73">
        <v>1160</v>
      </c>
      <c r="AB80" s="12">
        <v>2245.9</v>
      </c>
      <c r="AC80" s="12">
        <v>0</v>
      </c>
      <c r="AD80" s="1"/>
      <c r="AE80" s="1"/>
      <c r="AF80" s="1"/>
      <c r="AG80" s="3"/>
    </row>
    <row r="81" spans="1:33" ht="15" customHeight="1">
      <c r="A81" s="6"/>
      <c r="B81" s="76" t="s">
        <v>58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0" t="s">
        <v>56</v>
      </c>
      <c r="R81" s="71">
        <v>244</v>
      </c>
      <c r="S81" s="77"/>
      <c r="T81" s="77"/>
      <c r="U81" s="77"/>
      <c r="V81" s="77"/>
      <c r="W81" s="77"/>
      <c r="X81" s="72">
        <v>0</v>
      </c>
      <c r="Y81" s="12">
        <v>21.3</v>
      </c>
      <c r="Z81" s="11"/>
      <c r="AA81" s="73">
        <v>68</v>
      </c>
      <c r="AB81" s="12">
        <v>100</v>
      </c>
      <c r="AC81" s="12">
        <v>100</v>
      </c>
      <c r="AD81" s="1"/>
      <c r="AE81" s="1"/>
      <c r="AF81" s="1"/>
      <c r="AG81" s="3"/>
    </row>
    <row r="82" spans="1:33" ht="15" customHeight="1">
      <c r="A82" s="6"/>
      <c r="B82" s="76" t="s">
        <v>57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0" t="s">
        <v>56</v>
      </c>
      <c r="R82" s="71">
        <v>313</v>
      </c>
      <c r="S82" s="77"/>
      <c r="T82" s="77"/>
      <c r="U82" s="77"/>
      <c r="V82" s="77"/>
      <c r="W82" s="77"/>
      <c r="X82" s="72">
        <v>0</v>
      </c>
      <c r="Y82" s="12">
        <v>4163.1000000000004</v>
      </c>
      <c r="Z82" s="11"/>
      <c r="AA82" s="73">
        <v>6400</v>
      </c>
      <c r="AB82" s="12">
        <v>4945</v>
      </c>
      <c r="AC82" s="12">
        <v>5074</v>
      </c>
      <c r="AD82" s="1"/>
      <c r="AE82" s="1"/>
      <c r="AF82" s="1"/>
      <c r="AG82" s="3"/>
    </row>
    <row r="83" spans="1:33" ht="15" customHeight="1">
      <c r="A83" s="6"/>
      <c r="B83" s="76" t="s">
        <v>55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0" t="s">
        <v>54</v>
      </c>
      <c r="R83" s="71">
        <v>129</v>
      </c>
      <c r="S83" s="77"/>
      <c r="T83" s="77"/>
      <c r="U83" s="77"/>
      <c r="V83" s="77"/>
      <c r="W83" s="77"/>
      <c r="X83" s="72">
        <v>0</v>
      </c>
      <c r="Y83" s="12">
        <v>0</v>
      </c>
      <c r="Z83" s="11"/>
      <c r="AA83" s="73">
        <v>0</v>
      </c>
      <c r="AB83" s="12">
        <v>903</v>
      </c>
      <c r="AC83" s="12">
        <v>938</v>
      </c>
      <c r="AD83" s="1"/>
      <c r="AE83" s="1"/>
      <c r="AF83" s="1"/>
      <c r="AG83" s="3"/>
    </row>
    <row r="84" spans="1:33" ht="15" customHeight="1">
      <c r="A84" s="6"/>
      <c r="B84" s="76" t="s">
        <v>53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0" t="s">
        <v>52</v>
      </c>
      <c r="R84" s="71">
        <v>244</v>
      </c>
      <c r="S84" s="77"/>
      <c r="T84" s="77"/>
      <c r="U84" s="77"/>
      <c r="V84" s="77"/>
      <c r="W84" s="77"/>
      <c r="X84" s="72">
        <v>0</v>
      </c>
      <c r="Y84" s="12">
        <v>0</v>
      </c>
      <c r="Z84" s="11"/>
      <c r="AA84" s="73">
        <v>0</v>
      </c>
      <c r="AB84" s="12">
        <v>8249.7000000000007</v>
      </c>
      <c r="AC84" s="12">
        <v>8461.2000000000007</v>
      </c>
      <c r="AD84" s="1"/>
      <c r="AE84" s="1"/>
      <c r="AF84" s="1"/>
      <c r="AG84" s="3"/>
    </row>
    <row r="85" spans="1:33" ht="15" hidden="1" customHeight="1">
      <c r="A85" s="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0"/>
      <c r="R85" s="71"/>
      <c r="S85" s="77"/>
      <c r="T85" s="77"/>
      <c r="U85" s="77"/>
      <c r="V85" s="77"/>
      <c r="W85" s="77"/>
      <c r="X85" s="72"/>
      <c r="Y85" s="12"/>
      <c r="Z85" s="11"/>
      <c r="AA85" s="73"/>
      <c r="AB85" s="12"/>
      <c r="AC85" s="12"/>
      <c r="AD85" s="1"/>
      <c r="AE85" s="1"/>
      <c r="AF85" s="1"/>
      <c r="AG85" s="3"/>
    </row>
    <row r="86" spans="1:33" ht="15" hidden="1" customHeight="1">
      <c r="A86" s="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0"/>
      <c r="R86" s="71"/>
      <c r="S86" s="77"/>
      <c r="T86" s="77"/>
      <c r="U86" s="77"/>
      <c r="V86" s="77"/>
      <c r="W86" s="77"/>
      <c r="X86" s="72"/>
      <c r="Y86" s="12"/>
      <c r="Z86" s="11"/>
      <c r="AA86" s="73"/>
      <c r="AB86" s="12"/>
      <c r="AC86" s="12"/>
      <c r="AD86" s="1"/>
      <c r="AE86" s="1"/>
      <c r="AF86" s="1"/>
      <c r="AG86" s="3"/>
    </row>
    <row r="87" spans="1:33" ht="15" hidden="1" customHeight="1">
      <c r="A87" s="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0"/>
      <c r="R87" s="71"/>
      <c r="S87" s="77"/>
      <c r="T87" s="77"/>
      <c r="U87" s="77"/>
      <c r="V87" s="77"/>
      <c r="W87" s="77"/>
      <c r="X87" s="72"/>
      <c r="Y87" s="12"/>
      <c r="Z87" s="11"/>
      <c r="AA87" s="73"/>
      <c r="AB87" s="12"/>
      <c r="AC87" s="12"/>
      <c r="AD87" s="1"/>
      <c r="AE87" s="1"/>
      <c r="AF87" s="1"/>
      <c r="AG87" s="3"/>
    </row>
    <row r="88" spans="1:33" ht="15" hidden="1" customHeight="1">
      <c r="A88" s="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0"/>
      <c r="R88" s="71"/>
      <c r="S88" s="77"/>
      <c r="T88" s="77"/>
      <c r="U88" s="77"/>
      <c r="V88" s="77"/>
      <c r="W88" s="77"/>
      <c r="X88" s="72"/>
      <c r="Y88" s="12"/>
      <c r="Z88" s="11"/>
      <c r="AA88" s="73"/>
      <c r="AB88" s="12"/>
      <c r="AC88" s="12"/>
      <c r="AD88" s="1"/>
      <c r="AE88" s="1"/>
      <c r="AF88" s="1"/>
      <c r="AG88" s="3"/>
    </row>
    <row r="89" spans="1:33" ht="17.25" customHeight="1" thickBot="1">
      <c r="A89" s="5" t="s">
        <v>4</v>
      </c>
      <c r="B89" s="4"/>
      <c r="C89" s="91" t="s">
        <v>3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62"/>
      <c r="T89" s="63">
        <v>0</v>
      </c>
      <c r="U89" s="63">
        <v>0</v>
      </c>
      <c r="V89" s="63">
        <v>0</v>
      </c>
      <c r="W89" s="63">
        <v>0</v>
      </c>
      <c r="X89" s="64">
        <v>0</v>
      </c>
      <c r="Y89" s="65">
        <v>257659.7</v>
      </c>
      <c r="Z89" s="66">
        <v>0</v>
      </c>
      <c r="AA89" s="67">
        <v>771922</v>
      </c>
      <c r="AB89" s="68">
        <v>682137.64</v>
      </c>
      <c r="AC89" s="69">
        <v>453836.48</v>
      </c>
      <c r="AD89" s="1"/>
      <c r="AE89" s="1"/>
      <c r="AF89" s="1"/>
      <c r="AG89" s="3"/>
    </row>
    <row r="90" spans="1:3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"/>
      <c r="AD90" s="1"/>
      <c r="AE90" s="1"/>
      <c r="AF90" s="1"/>
      <c r="AG90" s="1"/>
    </row>
    <row r="91" spans="1:33" ht="12.75" customHeight="1">
      <c r="A91" s="1"/>
      <c r="B91" s="1"/>
      <c r="C91" s="2" t="s">
        <v>2</v>
      </c>
      <c r="D91" s="1"/>
      <c r="E91" s="1"/>
      <c r="F91" s="1"/>
      <c r="G91" s="1"/>
      <c r="H91" s="1"/>
      <c r="I91" s="1"/>
      <c r="J91" s="1"/>
      <c r="K91" s="1"/>
      <c r="L91" s="1"/>
      <c r="M91" s="4"/>
      <c r="N91" s="2" t="s">
        <v>1</v>
      </c>
      <c r="O91" s="4"/>
      <c r="P91" s="4"/>
      <c r="Q91" s="4"/>
      <c r="R91" s="4"/>
      <c r="S91" s="4"/>
      <c r="T91" s="4"/>
      <c r="U91" s="4"/>
      <c r="V91" s="4"/>
      <c r="W91" s="4"/>
      <c r="X91" s="1"/>
      <c r="Y91" s="1"/>
      <c r="Z91" s="1"/>
      <c r="AA91" s="1"/>
      <c r="AB91" s="1"/>
      <c r="AC91" s="3"/>
      <c r="AD91" s="1"/>
      <c r="AE91" s="1"/>
      <c r="AF91" s="1"/>
      <c r="AG91" s="1"/>
    </row>
    <row r="92" spans="1:33" ht="12" customHeight="1">
      <c r="A92" s="1"/>
      <c r="B92" s="1"/>
      <c r="C92" s="2" t="s">
        <v>0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</sheetData>
  <mergeCells count="221">
    <mergeCell ref="R7:AC7"/>
    <mergeCell ref="B86:P86"/>
    <mergeCell ref="S86:W86"/>
    <mergeCell ref="B87:P87"/>
    <mergeCell ref="S87:W87"/>
    <mergeCell ref="B88:P88"/>
    <mergeCell ref="S88:W88"/>
    <mergeCell ref="B83:P83"/>
    <mergeCell ref="S83:W83"/>
    <mergeCell ref="B84:P84"/>
    <mergeCell ref="S84:W84"/>
    <mergeCell ref="B85:P85"/>
    <mergeCell ref="S85:W85"/>
    <mergeCell ref="B80:P80"/>
    <mergeCell ref="S80:W80"/>
    <mergeCell ref="B81:P81"/>
    <mergeCell ref="S81:W81"/>
    <mergeCell ref="B82:P82"/>
    <mergeCell ref="S82:W82"/>
    <mergeCell ref="AA14:AC14"/>
    <mergeCell ref="C14:M15"/>
    <mergeCell ref="R14:R15"/>
    <mergeCell ref="B20:P20"/>
    <mergeCell ref="S20:W20"/>
    <mergeCell ref="T1:AE1"/>
    <mergeCell ref="Q2:AE5"/>
    <mergeCell ref="C89:R89"/>
    <mergeCell ref="B17:P17"/>
    <mergeCell ref="S17:W17"/>
    <mergeCell ref="B44:P44"/>
    <mergeCell ref="S44:W44"/>
    <mergeCell ref="B50:P50"/>
    <mergeCell ref="B18:P18"/>
    <mergeCell ref="S18:W18"/>
    <mergeCell ref="AD18:AF18"/>
    <mergeCell ref="M12:AB12"/>
    <mergeCell ref="M9:AB9"/>
    <mergeCell ref="M10:AB10"/>
    <mergeCell ref="M11:AB11"/>
    <mergeCell ref="Z14:Z15"/>
    <mergeCell ref="C16:M16"/>
    <mergeCell ref="Q14:Q15"/>
    <mergeCell ref="B45:P45"/>
    <mergeCell ref="S45:W45"/>
    <mergeCell ref="AD45:AF45"/>
    <mergeCell ref="B25:P25"/>
    <mergeCell ref="S25:W25"/>
    <mergeCell ref="B34:P34"/>
    <mergeCell ref="AD17:AF17"/>
    <mergeCell ref="B19:P19"/>
    <mergeCell ref="S19:W19"/>
    <mergeCell ref="AD19:AF19"/>
    <mergeCell ref="B21:P21"/>
    <mergeCell ref="S21:W21"/>
    <mergeCell ref="AD21:AF21"/>
    <mergeCell ref="B70:P70"/>
    <mergeCell ref="S70:W70"/>
    <mergeCell ref="AD70:AF70"/>
    <mergeCell ref="B51:P51"/>
    <mergeCell ref="S51:W51"/>
    <mergeCell ref="AD44:AF44"/>
    <mergeCell ref="B46:P46"/>
    <mergeCell ref="S46:W46"/>
    <mergeCell ref="AD46:AF46"/>
    <mergeCell ref="B48:P48"/>
    <mergeCell ref="AD61:AF61"/>
    <mergeCell ref="B62:P62"/>
    <mergeCell ref="S62:W62"/>
    <mergeCell ref="AD62:AF62"/>
    <mergeCell ref="B63:P63"/>
    <mergeCell ref="S50:W50"/>
    <mergeCell ref="AD50:AF50"/>
    <mergeCell ref="B30:P30"/>
    <mergeCell ref="S30:W30"/>
    <mergeCell ref="AD30:AF30"/>
    <mergeCell ref="B31:P31"/>
    <mergeCell ref="B74:P74"/>
    <mergeCell ref="S74:W74"/>
    <mergeCell ref="AD74:AF74"/>
    <mergeCell ref="B61:P61"/>
    <mergeCell ref="S61:W61"/>
    <mergeCell ref="B39:P39"/>
    <mergeCell ref="S39:W39"/>
    <mergeCell ref="AD39:AF39"/>
    <mergeCell ref="B41:P41"/>
    <mergeCell ref="S41:W41"/>
    <mergeCell ref="AD41:AF41"/>
    <mergeCell ref="B40:P40"/>
    <mergeCell ref="S40:W40"/>
    <mergeCell ref="AD40:AF40"/>
    <mergeCell ref="S31:W31"/>
    <mergeCell ref="AD31:AF31"/>
    <mergeCell ref="B33:P33"/>
    <mergeCell ref="B58:P58"/>
    <mergeCell ref="S58:W58"/>
    <mergeCell ref="B64:P64"/>
    <mergeCell ref="AD25:AF25"/>
    <mergeCell ref="B26:P26"/>
    <mergeCell ref="S26:W26"/>
    <mergeCell ref="AD26:AF26"/>
    <mergeCell ref="B27:P27"/>
    <mergeCell ref="S27:W27"/>
    <mergeCell ref="AD27:AF27"/>
    <mergeCell ref="B29:P29"/>
    <mergeCell ref="S29:W29"/>
    <mergeCell ref="AD29:AF29"/>
    <mergeCell ref="B28:P28"/>
    <mergeCell ref="S28:W28"/>
    <mergeCell ref="AD28:AF28"/>
    <mergeCell ref="AD20:AF20"/>
    <mergeCell ref="B22:P22"/>
    <mergeCell ref="S22:W22"/>
    <mergeCell ref="AD22:AF22"/>
    <mergeCell ref="B23:P23"/>
    <mergeCell ref="S23:W23"/>
    <mergeCell ref="AD23:AF23"/>
    <mergeCell ref="B24:P24"/>
    <mergeCell ref="S24:W24"/>
    <mergeCell ref="AD24:AF24"/>
    <mergeCell ref="AD34:AF34"/>
    <mergeCell ref="B32:P32"/>
    <mergeCell ref="S32:W32"/>
    <mergeCell ref="B35:P35"/>
    <mergeCell ref="S35:W35"/>
    <mergeCell ref="AD35:AF35"/>
    <mergeCell ref="B36:P36"/>
    <mergeCell ref="S36:W36"/>
    <mergeCell ref="AD36:AF36"/>
    <mergeCell ref="AD32:AF32"/>
    <mergeCell ref="AD33:AF33"/>
    <mergeCell ref="S34:W34"/>
    <mergeCell ref="S33:W33"/>
    <mergeCell ref="AD37:AF37"/>
    <mergeCell ref="B38:P38"/>
    <mergeCell ref="S38:W38"/>
    <mergeCell ref="AD38:AF38"/>
    <mergeCell ref="B42:P42"/>
    <mergeCell ref="S42:W42"/>
    <mergeCell ref="AD42:AF42"/>
    <mergeCell ref="B43:P43"/>
    <mergeCell ref="S43:W43"/>
    <mergeCell ref="AD43:AF43"/>
    <mergeCell ref="B37:P37"/>
    <mergeCell ref="S37:W37"/>
    <mergeCell ref="AD47:AF47"/>
    <mergeCell ref="B49:P49"/>
    <mergeCell ref="S49:W49"/>
    <mergeCell ref="AD49:AF49"/>
    <mergeCell ref="S48:W48"/>
    <mergeCell ref="AD48:AF48"/>
    <mergeCell ref="AD51:AF51"/>
    <mergeCell ref="B52:P52"/>
    <mergeCell ref="S52:W52"/>
    <mergeCell ref="AD52:AF52"/>
    <mergeCell ref="B47:P47"/>
    <mergeCell ref="S47:W47"/>
    <mergeCell ref="AD53:AF53"/>
    <mergeCell ref="B54:P54"/>
    <mergeCell ref="S54:W54"/>
    <mergeCell ref="AD54:AF54"/>
    <mergeCell ref="B56:P56"/>
    <mergeCell ref="S56:W56"/>
    <mergeCell ref="AD56:AF56"/>
    <mergeCell ref="B57:P57"/>
    <mergeCell ref="S57:W57"/>
    <mergeCell ref="AD57:AF57"/>
    <mergeCell ref="B55:P55"/>
    <mergeCell ref="S55:W55"/>
    <mergeCell ref="AD55:AF55"/>
    <mergeCell ref="B53:P53"/>
    <mergeCell ref="S53:W53"/>
    <mergeCell ref="AD58:AF58"/>
    <mergeCell ref="B59:P59"/>
    <mergeCell ref="S59:W59"/>
    <mergeCell ref="AD59:AF59"/>
    <mergeCell ref="B60:P60"/>
    <mergeCell ref="S60:W60"/>
    <mergeCell ref="AD60:AF60"/>
    <mergeCell ref="S63:W63"/>
    <mergeCell ref="AD63:AF63"/>
    <mergeCell ref="S64:W64"/>
    <mergeCell ref="AD64:AF64"/>
    <mergeCell ref="B65:P65"/>
    <mergeCell ref="S65:W65"/>
    <mergeCell ref="AD65:AF65"/>
    <mergeCell ref="B66:P66"/>
    <mergeCell ref="S66:W66"/>
    <mergeCell ref="AD66:AF66"/>
    <mergeCell ref="B67:P67"/>
    <mergeCell ref="S67:W67"/>
    <mergeCell ref="AD67:AF67"/>
    <mergeCell ref="B68:P68"/>
    <mergeCell ref="S68:W68"/>
    <mergeCell ref="AD68:AF68"/>
    <mergeCell ref="B69:P69"/>
    <mergeCell ref="S69:W69"/>
    <mergeCell ref="AD69:AF69"/>
    <mergeCell ref="B71:P71"/>
    <mergeCell ref="S71:W71"/>
    <mergeCell ref="AD71:AF71"/>
    <mergeCell ref="B72:P72"/>
    <mergeCell ref="S72:W72"/>
    <mergeCell ref="AD72:AF72"/>
    <mergeCell ref="B73:P73"/>
    <mergeCell ref="S73:W73"/>
    <mergeCell ref="AD73:AF73"/>
    <mergeCell ref="B75:P75"/>
    <mergeCell ref="S75:W75"/>
    <mergeCell ref="AD75:AF75"/>
    <mergeCell ref="B79:P79"/>
    <mergeCell ref="S79:W79"/>
    <mergeCell ref="AD79:AF79"/>
    <mergeCell ref="B76:P76"/>
    <mergeCell ref="S76:W76"/>
    <mergeCell ref="AD76:AF76"/>
    <mergeCell ref="B77:P77"/>
    <mergeCell ref="S77:W77"/>
    <mergeCell ref="AD77:AF77"/>
    <mergeCell ref="B78:P78"/>
    <mergeCell ref="S78:W78"/>
    <mergeCell ref="AD78:AF78"/>
  </mergeCells>
  <printOptions horizontalCentered="1"/>
  <pageMargins left="0.59055118110236204" right="0.47244096365500599" top="0.59055118110236204" bottom="0.39370078740157499" header="0.196850393700787" footer="0.196850393700787"/>
  <pageSetup paperSize="9" scale="91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2021-06-11T06:46:54Z</dcterms:created>
  <dcterms:modified xsi:type="dcterms:W3CDTF">2021-08-04T10:36:59Z</dcterms:modified>
</cp:coreProperties>
</file>